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66925"/>
  <mc:AlternateContent xmlns:mc="http://schemas.openxmlformats.org/markup-compatibility/2006">
    <mc:Choice Requires="x15">
      <x15ac:absPath xmlns:x15ac="http://schemas.microsoft.com/office/spreadsheetml/2010/11/ac" url="D:\QSE\AMDEC\"/>
    </mc:Choice>
  </mc:AlternateContent>
  <xr:revisionPtr revIDLastSave="0" documentId="13_ncr:1_{85426F05-4140-4EE3-8C85-D54E22D3D92D}" xr6:coauthVersionLast="45" xr6:coauthVersionMax="47" xr10:uidLastSave="{00000000-0000-0000-0000-000000000000}"/>
  <bookViews>
    <workbookView xWindow="-110" yWindow="-110" windowWidth="19420" windowHeight="11020" activeTab="1" xr2:uid="{00000000-000D-0000-FFFF-FFFF00000000}"/>
  </bookViews>
  <sheets>
    <sheet name="Matrices de cotation AMDEC" sheetId="3" r:id="rId1"/>
    <sheet name="AMDEC Processus de montage" sheetId="5" r:id="rId2"/>
    <sheet name="AMDEC Utilisation" sheetId="7" r:id="rId3"/>
    <sheet name="AMDEC Maintenance" sheetId="9" r:id="rId4"/>
    <sheet name="AMDEC SECURITE" sheetId="10" r:id="rId5"/>
    <sheet name="AMDEC Conception" sheetId="11" r:id="rId6"/>
    <sheet name="AMDEC Fiabilité" sheetId="12" r:id="rId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S25" i="10" l="1"/>
  <c r="AS22" i="10"/>
  <c r="AS16" i="10"/>
  <c r="AI68" i="5" l="1"/>
  <c r="AS49" i="10"/>
  <c r="AG49" i="10"/>
  <c r="AS43" i="10"/>
  <c r="AG43" i="10"/>
  <c r="AS40" i="10"/>
  <c r="AG40" i="10"/>
  <c r="AS37" i="10"/>
  <c r="AG37" i="10"/>
  <c r="AS31" i="10"/>
  <c r="AG34" i="10"/>
  <c r="AG31" i="10"/>
  <c r="AG25" i="10"/>
  <c r="AG22" i="10"/>
  <c r="AG16" i="10"/>
  <c r="AE25" i="12"/>
  <c r="S25" i="12"/>
  <c r="AE22" i="12"/>
  <c r="S22" i="12"/>
  <c r="AE19" i="12"/>
  <c r="S19" i="12"/>
  <c r="AE16" i="12"/>
  <c r="S16" i="12"/>
  <c r="AE13" i="12"/>
  <c r="S13" i="12"/>
  <c r="AE10" i="12"/>
  <c r="S10" i="12"/>
  <c r="AF23" i="11"/>
  <c r="T23" i="11"/>
  <c r="AF20" i="11"/>
  <c r="T20" i="11"/>
  <c r="AF17" i="11"/>
  <c r="T17" i="11"/>
  <c r="AF14" i="11"/>
  <c r="T14" i="11"/>
  <c r="AF11" i="11"/>
  <c r="T11" i="11"/>
  <c r="AE33" i="9"/>
  <c r="S29" i="9"/>
  <c r="S33" i="9"/>
  <c r="AE13" i="9"/>
  <c r="S13" i="9"/>
  <c r="AE29" i="9"/>
  <c r="AE26" i="9"/>
  <c r="AE23" i="9"/>
  <c r="AE20" i="9"/>
  <c r="AE17" i="9"/>
  <c r="AE14" i="9"/>
  <c r="AE10" i="9"/>
  <c r="S26" i="9"/>
  <c r="S23" i="9"/>
  <c r="S20" i="9"/>
  <c r="S17" i="9"/>
  <c r="S14" i="9"/>
  <c r="S10" i="9"/>
  <c r="S44" i="7"/>
  <c r="S32" i="7"/>
  <c r="S28" i="7"/>
  <c r="S25" i="7"/>
  <c r="S10" i="7"/>
  <c r="S13" i="7"/>
  <c r="S19" i="7"/>
  <c r="S16" i="7"/>
  <c r="AE40" i="7"/>
  <c r="AE44" i="7"/>
  <c r="AE36" i="7"/>
  <c r="AE32" i="7"/>
  <c r="AE28" i="7"/>
  <c r="AE25" i="7"/>
  <c r="AE22" i="7"/>
  <c r="AE19" i="7"/>
  <c r="AE16" i="7"/>
  <c r="AE13" i="7"/>
  <c r="AE10" i="7"/>
  <c r="S22" i="7"/>
  <c r="AI83" i="5"/>
  <c r="AI80" i="5"/>
  <c r="AI77" i="5"/>
  <c r="AI74" i="5"/>
  <c r="AI71" i="5"/>
  <c r="AI65" i="5"/>
  <c r="AI62" i="5"/>
  <c r="AI59" i="5"/>
  <c r="AI53" i="5"/>
  <c r="AI50" i="5"/>
  <c r="AI47" i="5"/>
  <c r="AI44" i="5"/>
  <c r="AI41" i="5"/>
  <c r="AI38" i="5"/>
  <c r="AI32" i="5"/>
  <c r="AI29" i="5"/>
  <c r="AI26" i="5"/>
  <c r="AI23" i="5"/>
  <c r="AI17" i="5"/>
  <c r="AI14" i="5"/>
  <c r="W83" i="5"/>
  <c r="W80" i="5"/>
  <c r="W77" i="5"/>
  <c r="W74" i="5"/>
  <c r="W71" i="5"/>
  <c r="W68" i="5"/>
  <c r="W65" i="5"/>
  <c r="W62" i="5"/>
  <c r="W59" i="5"/>
  <c r="W53" i="5"/>
  <c r="W50" i="5"/>
  <c r="W47" i="5"/>
  <c r="W44" i="5"/>
  <c r="W41" i="5"/>
  <c r="W38" i="5"/>
  <c r="W32" i="5"/>
  <c r="W29" i="5"/>
  <c r="W26" i="5"/>
  <c r="W23" i="5"/>
  <c r="W17" i="5"/>
  <c r="W14" i="5"/>
</calcChain>
</file>

<file path=xl/sharedStrings.xml><?xml version="1.0" encoding="utf-8"?>
<sst xmlns="http://schemas.openxmlformats.org/spreadsheetml/2006/main" count="477" uniqueCount="330">
  <si>
    <t>Gravité</t>
  </si>
  <si>
    <t>Niveau de gravité</t>
  </si>
  <si>
    <t>Echelle</t>
  </si>
  <si>
    <t>Impact sur les biens matériels</t>
  </si>
  <si>
    <t>Impact sur la sécurité des personnes</t>
  </si>
  <si>
    <t>Très faible</t>
  </si>
  <si>
    <t>La défaillance peu avoir un impact sur le matériel si elle est répétée un grand nombre de fois.</t>
  </si>
  <si>
    <t>Moyennement Faible</t>
  </si>
  <si>
    <t>La défaillance peu avoir un impact sur le matériel si elle survient quelques fois.</t>
  </si>
  <si>
    <t>Faible</t>
  </si>
  <si>
    <t>La défaillance a un impact minime sur le matériel n'altérant pas son fonctionnement.</t>
  </si>
  <si>
    <t>Peu Faible</t>
  </si>
  <si>
    <t>La défaillance a un impact pouvant altérer le fonctionnement du matériel sur le long terme.</t>
  </si>
  <si>
    <t xml:space="preserve">Moyenne </t>
  </si>
  <si>
    <t>La défaillance peut altérer le fonctionnement du matériel a court terme, il fonctionne en mode dégradé.</t>
  </si>
  <si>
    <t>Peu Grave</t>
  </si>
  <si>
    <t>La défaillance altère le fonctionnement du matériel qui nécessite une maintenance (dommage réversible).</t>
  </si>
  <si>
    <t>Blessure ou symptômes bénins
Pas ou peu de dommages sans arrêt de travail</t>
  </si>
  <si>
    <t>Moyennement Grave</t>
  </si>
  <si>
    <t>La déffaillance détruit un bien matériel utile au fonctionnement mais aisément remplaçable.</t>
  </si>
  <si>
    <t>Blessure ou symptômes demandant des soins médicaux sans arrêt de travail</t>
  </si>
  <si>
    <t>Grave</t>
  </si>
  <si>
    <t xml:space="preserve">La déffaillance détruit un bien matériel utile au fonctionnement et difficilement remplaçable.				</t>
  </si>
  <si>
    <t>Blessure ou maladie provoquant un arrêt de travail court
Dommages réversibles entraînant une incapacité partielle ou permanente</t>
  </si>
  <si>
    <t>Très grave</t>
  </si>
  <si>
    <t>La défaillance détruit un bien matériel (dommage irréversible) nécessaire au fonctionnement impliquant un arrêt partiel.</t>
  </si>
  <si>
    <t>Blessure ou maladie provoquant un arrêt de travail prolongé
Dommages réversibles entraînant une incapacité partielle ou permanente</t>
  </si>
  <si>
    <t>Catastrophique</t>
  </si>
  <si>
    <t>La défaillance détruit un bien matériel (dommage irréversible) indispensable au fonctionnement et conduit à un arrêt total et définitif.</t>
  </si>
  <si>
    <t>Blessure ou maladie mortelle</t>
  </si>
  <si>
    <t>Occurence</t>
  </si>
  <si>
    <t>Définition</t>
  </si>
  <si>
    <t>Improbable</t>
  </si>
  <si>
    <t>Défaillance jamais rencontrée</t>
  </si>
  <si>
    <t>Très peu probable</t>
  </si>
  <si>
    <t>Défaillance pouvant survenir une fois en plusieurs années</t>
  </si>
  <si>
    <t>Peu probable</t>
  </si>
  <si>
    <t>Défaillance pouvant survenir une fois par an</t>
  </si>
  <si>
    <t>Très rare</t>
  </si>
  <si>
    <t>Défaillance pouvant survenir plusieurs fois par an</t>
  </si>
  <si>
    <t>Rare</t>
  </si>
  <si>
    <t>Défaillance pouvant survenir une fois par mois</t>
  </si>
  <si>
    <t>Probable</t>
  </si>
  <si>
    <t>Défaillance pouvant survenir plusieurs fois par mois</t>
  </si>
  <si>
    <t>Courant</t>
  </si>
  <si>
    <t>Défaillance pouvant survenir plusieurs fois par semaine</t>
  </si>
  <si>
    <t>Régulier</t>
  </si>
  <si>
    <t>Défaillance pouvant survenir tous les jours</t>
  </si>
  <si>
    <t>Innévitable</t>
  </si>
  <si>
    <t>Défaillance pouvant survenir plusieurs fois par jour</t>
  </si>
  <si>
    <t>Omniprésent</t>
  </si>
  <si>
    <t>Défaillance pouvant survenir à tout moment</t>
  </si>
  <si>
    <t>Détectabilité</t>
  </si>
  <si>
    <t>Evidente</t>
  </si>
  <si>
    <t>La défaillance est évidente et ne nécessite aucun moyen de détection</t>
  </si>
  <si>
    <t>Très facile</t>
  </si>
  <si>
    <t>La défaillance est très aisée à détecter et ne demande pas de vigilance particulière</t>
  </si>
  <si>
    <t>Moyennement Facile</t>
  </si>
  <si>
    <t>La défaillance est aisée à détecter et ne nécessite pas de moyen de détection particulier</t>
  </si>
  <si>
    <t>Facile</t>
  </si>
  <si>
    <t>La défaillance est aisée à détecter mais demande tout de même d'être vigilant</t>
  </si>
  <si>
    <t>Moyenne</t>
  </si>
  <si>
    <t>La détection de la défaillance n'est pas évidente mais le matériel ou l'opérateur suffisent à sa détection</t>
  </si>
  <si>
    <t>Peu difficile</t>
  </si>
  <si>
    <t>La détection de la déffaillance peu poser problème à l'opérateur s'il n'est pas attentif</t>
  </si>
  <si>
    <t>Moyennement Difficile</t>
  </si>
  <si>
    <t>La détection de la défaillance pose problème au matériel ou à l'opérateur malgrès son attention</t>
  </si>
  <si>
    <t>Difficile</t>
  </si>
  <si>
    <t>Il est peu probable que la défaillance soit détectée par le matériel ou l'opérateur</t>
  </si>
  <si>
    <t>Très difficile</t>
  </si>
  <si>
    <t>Il est très peu probable que la défaillance soit détectée par le matériel ou l'opérateur.</t>
  </si>
  <si>
    <t>Indétectable</t>
  </si>
  <si>
    <t>La déffaillance est indétectable par l'opérateur.</t>
  </si>
  <si>
    <t>Évaluation</t>
  </si>
  <si>
    <t>Résultat</t>
  </si>
  <si>
    <t> </t>
  </si>
  <si>
    <t>Occurrence</t>
  </si>
  <si>
    <t xml:space="preserve">Gravité </t>
  </si>
  <si>
    <t>Criticité</t>
  </si>
  <si>
    <t>Opération du processus</t>
  </si>
  <si>
    <t>Mode de défaillance</t>
  </si>
  <si>
    <t>Effets de la défaillance</t>
  </si>
  <si>
    <t>Causes possibles</t>
  </si>
  <si>
    <t>Actions préventives envisagées</t>
  </si>
  <si>
    <t>Actions prises</t>
  </si>
  <si>
    <t>Levage, positionnement, montage et assemblage des tronçons de mât</t>
  </si>
  <si>
    <t>Chute du tronçon</t>
  </si>
  <si>
    <t>Dégradation du tronçon                               Dommage collatéral matériel</t>
  </si>
  <si>
    <t>Mauvaise manipulation ; Vent</t>
  </si>
  <si>
    <t xml:space="preserve">           Campagne de sensibilisation        Responsable vigilant                     Vérification récurrente du matériel et engins de chantier                                     PNA et prime de bonne conduite</t>
  </si>
  <si>
    <t xml:space="preserve"> Mise en place de zones de travail balisées                                    Campagne et formation de sensibilisation à la sécurité et à la qualité                                                  Mise à disposition des EPI directement sur site                                                                        Rappel du nombre de jours sans AT    </t>
  </si>
  <si>
    <t>Mauvais positionnement du tronçon lors de l'assemblage</t>
  </si>
  <si>
    <t>Dégâts sur l'assemblage                                Dégradation des éléments de fixation</t>
  </si>
  <si>
    <t>Mauvaise manipulation ; Matériel de mauvaise qualité ; Mains d'oeuvre sous qualifiée</t>
  </si>
  <si>
    <t>Perte de contrôle du tronçon soulevé</t>
  </si>
  <si>
    <t>Dégradation du tronçon                                                                                                                     Dommage sur l'assemblage ou le matériel</t>
  </si>
  <si>
    <t>Mauvaise manipulation ; Hauteur ; Poids</t>
  </si>
  <si>
    <t xml:space="preserve">          Campagne de sensibilisation        Responsable vigilant                     Vérification récurrente du matériel et engins de chantier                                     PNA et prime de bonne conduite</t>
  </si>
  <si>
    <t xml:space="preserve"> Mise en place de zones de travail balisées                                    Campagne et formation de sensibilisation à la sécurité et à la qualité                                Mise à disposition des EPI directement sur site                                                                        Rappel du nombre de jours sans AT                                        Zones de stockage du matériel de chantier visuellement et rapidement identifiable                                                   Fiches procédures et mise en place de détrompeurs et astuces/procédures qualités                                                                Etude systématique des conditions météorologiques                                                Certification ISO des engins et matériel de chantier                                                                                                                 </t>
  </si>
  <si>
    <t>Mauvais assemblage du tronçon de mât</t>
  </si>
  <si>
    <t xml:space="preserve"> Dommage sur l'assemblage ou le matériel                                            Dégradation du mât et dégradation de la structure en général </t>
  </si>
  <si>
    <t>Levage, positionnement, montage et assemblage de la nacelle</t>
  </si>
  <si>
    <t>Chute de la nacelle</t>
  </si>
  <si>
    <t>Dégradation de la nacelle                             Dommage collatéral matériel</t>
  </si>
  <si>
    <t>Mauvaise manipulation ; Mauvaise qualité du matériel; Mains d'oeuvre sous qualifiée</t>
  </si>
  <si>
    <t xml:space="preserve">            Campagne de sensibilisation        Responsable vigilant                     Vérification récurrente du matériel et engins de chantier                                     PNA et prime de bonne conduite</t>
  </si>
  <si>
    <t>Mauvais positionnement de la nacelle lors de l'assemblage</t>
  </si>
  <si>
    <t>Dégradation de la nacelle                           Dégradation du mât                                      Dégradation des éléments de fixation</t>
  </si>
  <si>
    <t>Perte de contrôle de la nacelle</t>
  </si>
  <si>
    <t>Dommage sur l'assemblage ou le matériel ou des éléments présents sur la nacelle</t>
  </si>
  <si>
    <t> Mauvaise manipulation ; Matériel de mauvaise qualité ; Mains d'oeuvre sous qualifiée</t>
  </si>
  <si>
    <t xml:space="preserve">          Campagne de sensibilisation        Responsable vigilant                     Vérification récurrente du matériel et engins de chantier                                     PNA et prime de bonne conduite                         Protection collective                                 Prise en compte des conditions météorologiques                              Protection temporaire de la surface de travail                                              Vérification des surfaces d'appuis de l'engin de levage                                                                Plan de stationnement des engins et des pièces livrées                                     Rangement systématique du matériel non utile                                                  Aménagement de la zone de travail                                                      Adaptation des conditions de levage                                           Prise en compte de la compléxité d'assemblage</t>
  </si>
  <si>
    <t xml:space="preserve"> Mise en place de zones de travail balisées                                    Campagne et formation de sensibilisation à la sécurité et à la qualité                                Mise à disposition des EPI directement sur site                                                                        Rappel du nombre de jours sans AT                                        Zones de stockage du matériel de chantier visuellement et rapidement identifiable                                                   Fiches procédures et mise en place de détrompeurs et astuces/procédures qualités                                                                Etude systématique des conditions météorologiques                                                Certification ISO des engins et matériel de chantier                                                                                                                </t>
  </si>
  <si>
    <t>Mauvais assemblage de la nacelle</t>
  </si>
  <si>
    <t xml:space="preserve">Dommage sur l'assemblage ou le matériel                                        Dégradation de la nacelle </t>
  </si>
  <si>
    <t>Levage, positionnement, montage et assemblage des pâles sur le moyeu au sol</t>
  </si>
  <si>
    <t>Chute du moyeu</t>
  </si>
  <si>
    <t>Dégradation du moyeu                                 Dommage collatéral matériel</t>
  </si>
  <si>
    <t>Chute d'une pale</t>
  </si>
  <si>
    <t>Dégradation de la pâle                                 Dommage collatéral matériel</t>
  </si>
  <si>
    <t>Mauvaise manipulation ; Matériel de mauvaise qualité ; Mauvaise qualité ouvrière</t>
  </si>
  <si>
    <t>Mauvais positionnement de la pale</t>
  </si>
  <si>
    <t xml:space="preserve">Dégradation du moyeu                               Dégradation de la pâle                              Dégradation des éléments de fixation </t>
  </si>
  <si>
    <t>Perte de contrôle d'une pale</t>
  </si>
  <si>
    <t>Dégradation de la pâle                                                        Dégradation de tout le matériel présent au sol</t>
  </si>
  <si>
    <t xml:space="preserve">            Campagne de sensibilisation        Responsable vigilant                     Vérification récurrente du matériel et engins de chantier                                     PNA et prime de bonne conduite                         Protection collective                                 Prise en compte des conditions météorologiques                              Protection temporaire de la surface de travail                                              Vérification des surfaces d'appuis de l'engin de levage                                                                Plan de stationnement des engins et des pièces livrées                                     Rangement systématique du matériel non utile                                                  Aménagement de la zone de travail                                                      Adaptation des conditions de levage                                           Prise en compte de la compléxité d'assemblage</t>
  </si>
  <si>
    <t xml:space="preserve"> Mise en place de zones de travail balisées                                    Campagne et formation de sensibilisation à la sécurité et à la qualité                                Mise à disposition des EPI directement sur site                                                                        Rappel du nombre de jours sans AT                                        Zones de stockage du matériel de chantier visuellement et rapidement identifiable                                                   Fiches procédures et mise en place de détrompeurs et astuces/procédures qualités                                                                Etude systématique des conditions météorologiques                                                Certification ISO des engins et matériel de chantier                                                                                                        </t>
  </si>
  <si>
    <t>Levage du moyeu, positionnement, montage et assemblage du cône sur le moyeu</t>
  </si>
  <si>
    <t>Mauvais positionnement du cône</t>
  </si>
  <si>
    <t>Dégradation du moyeu et du cône             Dégradation des éléments de fixation</t>
  </si>
  <si>
    <t>Dégradation du moyeu et des pâles          Dégradation du cône                                Dégradation du matériel présent au sol</t>
  </si>
  <si>
    <t>Mauvais assemblage du cône</t>
  </si>
  <si>
    <t>Disfonctionnement du rotor                 Dommage sur l'assemblage ou le matériel</t>
  </si>
  <si>
    <t xml:space="preserve">Perte de contrôle du moyeu </t>
  </si>
  <si>
    <t> Dégradation du moyeu                       Degradation du cône                           Degradation des pâles                         Dommage collatéral du matériel</t>
  </si>
  <si>
    <t>Chute du cône</t>
  </si>
  <si>
    <t>Dégradation du cône                                      Degradation du matériel présent au sol</t>
  </si>
  <si>
    <t>Levage, positionnement, montage et assemblage du rotor</t>
  </si>
  <si>
    <t>Mauvais positionnement du rotor</t>
  </si>
  <si>
    <t>Dégradation des éléments de fixation Dégradation du rotor</t>
  </si>
  <si>
    <t>Chute du rotor</t>
  </si>
  <si>
    <t xml:space="preserve">Dégradation du rotor complet               Degradation du matériel présent au sol </t>
  </si>
  <si>
    <t>Mauvais assemblage du rotor</t>
  </si>
  <si>
    <t xml:space="preserve"> Disfonctionnement du rotor                                                           Dommage sur l'assemblage              Dommage sur la transmission </t>
  </si>
  <si>
    <t>Perte de contrôle du rotor</t>
  </si>
  <si>
    <t>Dégradation du mât et du rotor                       Dégradation de l'engin de levage et du rotor</t>
  </si>
  <si>
    <t>Opération de processus</t>
  </si>
  <si>
    <t>Défaillance utilisation</t>
  </si>
  <si>
    <t>Contact entre les pales et le mat</t>
  </si>
  <si>
    <t>Dégradations dramatiques au niveau des pales et du mat</t>
  </si>
  <si>
    <t>Angle d'inclinaison entre le plan de la nacelle et le mat trop faible</t>
  </si>
  <si>
    <t xml:space="preserve">Étude de la déformation des pales en fonctionnement et à l'arrêt </t>
  </si>
  <si>
    <t>Calcul des moments fléchissants en jeu dans
les positions de pale les plus critiques en
fonctionnement et à l'arrêt</t>
  </si>
  <si>
    <t>Emballement du rotor</t>
  </si>
  <si>
    <t xml:space="preserve">Dégats importants causés sur le multiplicateur, la génératrice mais également sur tout les systèmes de transmission                                                                                                                  Risque d'échauffement et d'incendie au niveau de la nacelle                                                                                                                                                             Diminution significative de la durée de vie du rotor                                                  Vibrations dans le rotor </t>
  </si>
  <si>
    <t xml:space="preserve">Défaillance du système de surveillance
Défaillance du système d'observation des conditions de vent
Réglage de Pitch non adapté aux conditions de vent
Disfonctionnement des systèmes de freinage                                                        Défaut d'alignement ou de flexion du rotor                                                                    Force centrifuge dans le rotor             Conditions météorologiques          </t>
  </si>
  <si>
    <t>Conception d'un système de freinage d'urgence                                                   Système de vérification du système d'observation des conditions de vents</t>
  </si>
  <si>
    <t>Sysème de retour automatique et passif  du système de pitch pour atteindre la position de freinage aérodynamique Système de vérification type température ; vibrations ; défaillance</t>
  </si>
  <si>
    <t>&lt;3</t>
  </si>
  <si>
    <t>Défaillance de la source d'énergie</t>
  </si>
  <si>
    <t>Réglage en pitch et en orientation de la nacelle impossible</t>
  </si>
  <si>
    <t>Perte d'énergie totale du
 système éolien</t>
  </si>
  <si>
    <t>Mise en place d'une réserve d'énergie permettant de sécuriser le générateur éolien en cas d'instabilité au niveau de l'alimentation du système éolien</t>
  </si>
  <si>
    <t>Système de récupération permettant de sécuriser le générateur éolien dans le cas d'une perte totale d'énergie</t>
  </si>
  <si>
    <t>Incendie au niveau de la nacelle</t>
  </si>
  <si>
    <t>Dégradations dramatiques au niveau de tout les systèmes présents
dans la nacelle</t>
  </si>
  <si>
    <t>Défaillance électrique au niveau de la nacelle
Foudre</t>
  </si>
  <si>
    <t>Mise en place d'un dispositif préventif
Inclusion de la détection de surchauffe dans les systèmes d'observation et de surveillance</t>
  </si>
  <si>
    <t>Mise en place de dispositifs
de protection sur l'ensemble des systèmes électriques présent dans le générateur éolien
Mise en place de dispositifs de protection
 contre la foudre</t>
  </si>
  <si>
    <t>Usure prématurée des liaisons mécaniques</t>
  </si>
  <si>
    <t>Sur-coûts de maintenance / Réparations
Sous-performance du système éolien</t>
  </si>
  <si>
    <t>Mauvaises prise en compte des effets gyroscopiques et de fatigue</t>
  </si>
  <si>
    <t>Dimentionnement sûr des liaisons au sein de la transmission de puissance</t>
  </si>
  <si>
    <t>Prise en compte des effets de fatigue
et des effets gyroscopiques jusqu'à
 leurs valeurs maximales dans
la conception des liaisons
Contrôle périodique</t>
  </si>
  <si>
    <t>Surchauffe des éléments de transmission</t>
  </si>
  <si>
    <t>Usure accrue
Risque d'incendie accrue</t>
  </si>
  <si>
    <t>Mauvaise lubrification des éléments de transmission</t>
  </si>
  <si>
    <t xml:space="preserve">Choix des meilleures options en terme de lubrification
Contrôle de la température de nacelle </t>
  </si>
  <si>
    <t xml:space="preserve">Lubrification périodique </t>
  </si>
  <si>
    <t>Rupture de la pâle</t>
  </si>
  <si>
    <t>Dégradations dramatiques de l'éolienne au niveau des pâles et de l'équilibre du rotor</t>
  </si>
  <si>
    <t>Conditions météorologiques (foudre, vent, tempête)</t>
  </si>
  <si>
    <t>Protection anti-foudre et contôle des dipositifs de surveillance environnements</t>
  </si>
  <si>
    <t>Mise en place des dispositifs anti foudre et contrôle de leur état de fonctionnement</t>
  </si>
  <si>
    <t>Effondrement</t>
  </si>
  <si>
    <t>Destruction totale de l'éolien</t>
  </si>
  <si>
    <t>Maintenance régulière des dispositifs de surveillance                                    Aménagement du sol</t>
  </si>
  <si>
    <t>Mise en place de capteurs de déracinement                                     Aménagement du sol                                                     Etude des conditions météorologiques</t>
  </si>
  <si>
    <t>Défaillance de la génératrice</t>
  </si>
  <si>
    <t>Surtension  
 Court-circuit
 Dégradation de la génératrice Incendie</t>
  </si>
  <si>
    <t>Déséquilibres électriques de la génératrice</t>
  </si>
  <si>
    <t>Conception d'un système de suivi de l'état de fonctionnement de la génératrice</t>
  </si>
  <si>
    <t>Implantation du système de surveillance SCADA (système d'acquisition de données en temps réel)</t>
  </si>
  <si>
    <t>Défaillance multiplicateur</t>
  </si>
  <si>
    <t>Usure du multiplicateur                           Diminution significative de sa durée de vie                                                                                                      Dégradation de la production énergétique</t>
  </si>
  <si>
    <t>Usure des roulements                                  Usure des éléments des transmission                            Déterioration des dents et des engrenages</t>
  </si>
  <si>
    <t>Contrôle systèmatique du multiplicateur lors des opérations de maintenance</t>
  </si>
  <si>
    <t>Mise en place d'analyses vibratoires et contrôle fréquents de la température d'huile</t>
  </si>
  <si>
    <t>Augmentation significative du bruit</t>
  </si>
  <si>
    <t>Dégradation de la qualité de l'énergie produite 
Fonctionnement en mode dégradé</t>
  </si>
  <si>
    <t>Rugosité de surface                                                                                                                              fissures</t>
  </si>
  <si>
    <t>Contrôle de la qualité de surface des éléments principaux de l'éolienne</t>
  </si>
  <si>
    <t>Mise en place de procédures qualités vérifiant la qualité de surface de l'éolienne                                                   Mise en place de témoins préventifs</t>
  </si>
  <si>
    <t>Défaillance maintenance</t>
  </si>
  <si>
    <t>Blessures légères ou fortes</t>
  </si>
  <si>
    <t>Arrêt de travail                                            Arrêt immédiat de la tâche en cours Report de la tâche en cours Dégradation potentielle du fonctionnement de l'éolienne</t>
  </si>
  <si>
    <t>Faible qualité de la sécurité au sein de l'éolienne                                           Mauvaise formation sécurité                           Faible vigileance de la part de l'agent de maintenance                                    Conditions de travail non adaptés (encombrement)  
Chutes d'objets                                              Chutes de la personne</t>
  </si>
  <si>
    <t>Aménagement de la zone de travail   Ecoute du personnel de maintenance dans une démarche qualité sécurité             Formations                                           Equipement de sécurité</t>
  </si>
  <si>
    <t>Mise en place d'étages sécurisés avec nacelle protectice                               Formations sécurité améliorée et renforcée voir itérative                                           Mise à disposition de valises de premiers soins à chaque étages                          Affichageage de fiches préventives à chaque étages bien visibles                       Mise en place d'équipement de sécurité et procédures sécurités (utilisation de harnais, garde corp, ligne de vie par exemple)</t>
  </si>
  <si>
    <t>Chute mortelle</t>
  </si>
  <si>
    <t>Décés</t>
  </si>
  <si>
    <t>Mauvaise vigileance de l'agent de maintenance                                                Mauvaise condition de travail                Mauvaise formation qualité sécurité Matériel de maintenance non adapté Matériel de sécurité non adapté</t>
  </si>
  <si>
    <t>Posture contraignante d'un agent de maintenance</t>
  </si>
  <si>
    <t>Arrêt de travail                                            Arrêt immédiat de la tâche en cours Report de la tâche en cours Dégradation potentielle du fonctionnement de l'éolienne                                                   Blessure de l'agent de maintenance</t>
  </si>
  <si>
    <t>Faible qualité de la sécurité au sein de l'éolienne                                           Mauvaise formation sécurité &amp; geste et postures                                                       Faible vigileance de la part de l'agent de maintenance                                    Conditions de travail non adaptés</t>
  </si>
  <si>
    <t xml:space="preserve">Formations                                                     Affiches sécurités                                              </t>
  </si>
  <si>
    <t>Formation qualité sécurité                    Formation gestes &amp;              postures                                                   Afficheage des fiches préventives bien visibles autour des zones de maintenance</t>
  </si>
  <si>
    <t>Emplacement de parking non prévu aux agents de maintenance</t>
  </si>
  <si>
    <t xml:space="preserve">Fatigue des agents de maintenance Dégradation et/ou perte du matériel de maintenance </t>
  </si>
  <si>
    <t>Aménagement du terrain non prévu lors de la conception</t>
  </si>
  <si>
    <t>Aménagement de la zone de travail</t>
  </si>
  <si>
    <t xml:space="preserve">Aménagement de la zone et du sol autour de l'éolienne pour faciliter les accés Panneau d'afficheage de parking </t>
  </si>
  <si>
    <t>Equipement de maintenance non adapté</t>
  </si>
  <si>
    <t xml:space="preserve">Report de la maintenance                  Dectabilité d'une défaillance tardive  Usure </t>
  </si>
  <si>
    <t>Mauvaise organisation de l'équipe de maintenance                                                   Usure des outils due aux conditions de stockage/transport/utilisation</t>
  </si>
  <si>
    <t>Prévoir un local de maintenance</t>
  </si>
  <si>
    <t xml:space="preserve">Installation d'un local tempéré destiné à la maintenance et au stockage des outils de maintenance </t>
  </si>
  <si>
    <t>Santé mentale de l'employé chargé de la maintenance</t>
  </si>
  <si>
    <t xml:space="preserve"> Blessures                                           Maintenance non qualitative</t>
  </si>
  <si>
    <t>Sentiment d'isolation                     Précipitation dans l'éxécution des tâches Acrophobie</t>
  </si>
  <si>
    <t>Equipe de maintenance                  Formations</t>
  </si>
  <si>
    <t>Travail en équipe de deux pour éviter le sentiment d'isolation et l'encombrement du site                                                   Formations qualité sécurité</t>
  </si>
  <si>
    <t>Chute de matériel et/ou équipement de maintenance</t>
  </si>
  <si>
    <t>Dégradation du matériel de maintenance Blessure potentielle pour l'agent de maintenance Report de la tâche en cours Qualité de la tâche en cours dégradée</t>
  </si>
  <si>
    <t xml:space="preserve">Mauvaise aménagement du terrain  Espace restreint                                             Faible vigileance de l'agent de maintenance </t>
  </si>
  <si>
    <t>Mise en place d'étages sécurisés avec nacelle protectrice                                         Mise en place d'une boite élévatrice pour porter le matériel de maintenance   Formation qualité sécurité des agents de maintenance</t>
  </si>
  <si>
    <t>Qualité dégradée de l'opération de maintenance</t>
  </si>
  <si>
    <t>Opération de maintenance à réitérer Dégradation des éléments constitutifs de l'éolien nécessitant une maintenance         Qualité de l'énergie produite dégradée</t>
  </si>
  <si>
    <t>Mauvaise formation des agents de maintenance                                         Mauvaises conditions de travail Equipement de travail dégradé ou de faible qualité</t>
  </si>
  <si>
    <t>Formations                                         Amélioration des conditions de travail</t>
  </si>
  <si>
    <t>Formations qualités itératives renforcées et améliorées                                                Ecoute du personnel de maintenance dans une démarche qualité Mise en place de fiches procédures                                         Mise en place de compte rendu de mission</t>
  </si>
  <si>
    <t>Renversement de liquide lors des opérations de maintenance</t>
  </si>
  <si>
    <t>Infiltrations                                                     Perte de liquide                                                        Déversement sur des pièces sensibles Glissements</t>
  </si>
  <si>
    <t>Mauvaise vigileance de l'agent de maintenance                                           Mauvaise qualité des réservoirs</t>
  </si>
  <si>
    <t>Formations                                    Aménagement de la zone de travail</t>
  </si>
  <si>
    <t>Formations qualités sécurités itératives renforcées et améliorées                           Mise en place de fiches procédures         Mise en place d'étages sécurisés avec nacelle protectrice                                         Mise en place d'une boite élévatrice pour porter le matériel de maintenance</t>
  </si>
  <si>
    <t>Assemblage</t>
  </si>
  <si>
    <t>Chute d'un élément d'assemblage (tronçon de mât, nacelle, pâle, moyeu, etc..)</t>
  </si>
  <si>
    <t>Dégâts humains</t>
  </si>
  <si>
    <t>Hauteur ; Poids ; Vent ; Mauvaise manipulation</t>
  </si>
  <si>
    <t xml:space="preserve"> Mise en place de zones de travail balisées                                    Campagne et formation de sensibilisation à la sécurité et à la qualité                                Mise à disposition des EPI directement sur site                                                                        Rappel du nombre de jours sans AT    </t>
  </si>
  <si>
    <t>Exposition sonore</t>
  </si>
  <si>
    <t>Impact sur la santé</t>
  </si>
  <si>
    <t>Conditions d'assemblage bruyantes                    Engins de chantier bruyants</t>
  </si>
  <si>
    <t xml:space="preserve">Mise a disposition d'EPI                   Campagne de sensibilisation         </t>
  </si>
  <si>
    <t xml:space="preserve">Mise à dispositon de bouchons d'oreilles et casque anti-bruit                                          </t>
  </si>
  <si>
    <t>Perte de contrôle d'un élément soulevé</t>
  </si>
  <si>
    <t>Mauvaise qualité matériel et/ou ouvrière</t>
  </si>
  <si>
    <t>Maintenance</t>
  </si>
  <si>
    <t>Blessure légère ou forte</t>
  </si>
  <si>
    <t xml:space="preserve">                                                                                                                              Faible qualité de la sécurité au sein de l'éolienne                                           Mauvaise formation sécurité &amp; geste et postures                                                       Faible vigileance de la part de l'agent de maintenance                                    Conditions de travail non adaptés    
 </t>
  </si>
  <si>
    <t xml:space="preserve">Formations                                                     Affiches sécurités      </t>
  </si>
  <si>
    <t>Formation qualité sécurité                     Formation gestes &amp; postures                                                                   Afficheage des fiches préventives bien visibles autour des zones de maintenance</t>
  </si>
  <si>
    <t>Blessures                                           Maintenance non qualitative</t>
  </si>
  <si>
    <t>Travail en équipe de deux pour éviter le sentiment d'isolation et l'encombrement du site                                                   Formations qualité sécurité             Protection homme mort</t>
  </si>
  <si>
    <t>Défaillance lors de l'utilisation</t>
  </si>
  <si>
    <t>Projetion d'un élément tournant sur une habitation ou une infrastructure industrielle                                             Impact humain</t>
  </si>
  <si>
    <t>Défaillance du système de surveillance
Défaillance du système d'observation des conditions de vent
Réglage de Pitch non adapté aux conditions de vent
Disfonctionnement des systèmes de freinage                                                        Défaut d'alignement ou de flexion du rotor                                                                    Force centrifuge dans le rotor             Conditions météorologiques</t>
  </si>
  <si>
    <t xml:space="preserve">Chute d'un élément sur un ouvrier ou un agent de maintenance                                 projection d'éléments </t>
  </si>
  <si>
    <t>Conditions météorologiques (foudre, vent, tempête</t>
  </si>
  <si>
    <t>Brulure légère ou forte                        Décès</t>
  </si>
  <si>
    <t>Conception du Générateur Éolien</t>
  </si>
  <si>
    <t xml:space="preserve">Mauvaise évaluation des cas de charge externes </t>
  </si>
  <si>
    <t>Structures sous-dimentionnées
Risque de défaillance majeure accrue</t>
  </si>
  <si>
    <t>Modélisation des efforts externes erronée 
ou trop éloignée de la réalité</t>
  </si>
  <si>
    <t>Étude préalable des divers cas de charge externes énoncés dans la norme Allemande</t>
  </si>
  <si>
    <t>Prise en compte de l'ensemble 
des cas de charge
 énoncés par la norme allemande</t>
  </si>
  <si>
    <t xml:space="preserve">Mauvaise évaluation des cas de charge internes </t>
  </si>
  <si>
    <t xml:space="preserve">Structures sous-dimentionnées
Risque d'usure prématurée </t>
  </si>
  <si>
    <t>Modélisation des efforts internes  erronée 
ou trop éloignée de la réalité</t>
  </si>
  <si>
    <t>Application de coefficients de sécurité</t>
  </si>
  <si>
    <t>Méthode de conception en phase avec la norme allemande</t>
  </si>
  <si>
    <t>Design des systèmes de monitoring non adapté</t>
  </si>
  <si>
    <t>Systèmes de monitoring 
ne délivrant pas des performances 
acceptables 
Risque d'usure prémmaturée de la machine car elle ne peut pas être en fonctionnement optimal</t>
  </si>
  <si>
    <t>Précision nécessaire à l'observation performante du système éolien sous-évaluée</t>
  </si>
  <si>
    <t>Veille technologique sur les solutions d'observation et de surveillance 
pour générateurs éoliens 
Étude des solutions énumérées par la norme</t>
  </si>
  <si>
    <t>Mise en place de sytèmes redondants semblables à ceux décrits par la norme allemande</t>
  </si>
  <si>
    <t>Mauvaise évaluation des fondations</t>
  </si>
  <si>
    <t>Structure fragilisée 
Risque d'effondrement de l'aérogénérateur</t>
  </si>
  <si>
    <t>Les charges ont été sous-évaluées</t>
  </si>
  <si>
    <t>Modélisation RDM qualitative
Étude des cas de charges critiques</t>
  </si>
  <si>
    <t xml:space="preserve">Vérification des efforts en pied de mat après 
modélisation des cas de charges critiques  </t>
  </si>
  <si>
    <t>Mauvais choix des matériaux</t>
  </si>
  <si>
    <t>Possibilité d'incompatibilité chimique entre matériaux impliquant une usure prématurée de la structure
Les matériaux choisis ne sont pas adaptés aux conditions météorologiques</t>
  </si>
  <si>
    <t xml:space="preserve">Mauvaise prise en compte du climat local
Mauvaise prise en compte des interactions entre métaux </t>
  </si>
  <si>
    <t>Étude précisie des conditions climatiques locales</t>
  </si>
  <si>
    <t>Étude comportementale des matériaux 
(particulièrement Acier Corten) 
dans les conditions climatiques propres au Senegal</t>
  </si>
  <si>
    <t xml:space="preserve">Mode de défaillance </t>
  </si>
  <si>
    <t xml:space="preserve">Causes possibles </t>
  </si>
  <si>
    <t xml:space="preserve">Fiab / Attentes Client </t>
  </si>
  <si>
    <t>Production insuffisante à vents faibles</t>
  </si>
  <si>
    <t>Rentabilité du système insufisante</t>
  </si>
  <si>
    <t xml:space="preserve">Mauvais choix de pales </t>
  </si>
  <si>
    <t>Positionnement sur une ou plusieurs classes d'éolienne (Type)</t>
  </si>
  <si>
    <t>Couverture des types éoliens 2 et 3</t>
  </si>
  <si>
    <t>Alimentation du réseau électrique 
peu qualitative</t>
  </si>
  <si>
    <t xml:space="preserve">Qualité de l'énergie sortante insuffisante 
Possibles dégats sur le réseau électrique </t>
  </si>
  <si>
    <t xml:space="preserve">Transformateur sous-performant
Défaillance transformateur </t>
  </si>
  <si>
    <t>Fiabilisation du transformateur</t>
  </si>
  <si>
    <t>Choix d'un transformateur fiable et adapté 
à la production du générateur éolien</t>
  </si>
  <si>
    <t xml:space="preserve">Non-conformité aux vues de 
la Norme IEC ou de la Norme Allemande </t>
  </si>
  <si>
    <t>Système éolien non conforme</t>
  </si>
  <si>
    <t>Manque de prise en considération d'une ou plusieurs exigences de Norme IEC 
ou Norme Allemande</t>
  </si>
  <si>
    <t>Étude de l'ensemble des points abordés
 par la norme allemande</t>
  </si>
  <si>
    <t>Vérifier à plusieurs étapes de la conception la conformité de l'aérogénérateur</t>
  </si>
  <si>
    <t>Rythme de déploiement non respecté</t>
  </si>
  <si>
    <t>Retard sur le retour sur investissement pour le client</t>
  </si>
  <si>
    <t xml:space="preserve">Conditions / Méthodes de fabrication et d'assemblage des éléments non adaptée au rythme de déploiement souhaité </t>
  </si>
  <si>
    <t xml:space="preserve">Étude des procédés et des manœuvres pouvant influer sur le rythme de déploiement </t>
  </si>
  <si>
    <t>Optimisation des processus et des conditions de déploiement</t>
  </si>
  <si>
    <t>Description des capteurs et des dispositifs d'observation incomplète</t>
  </si>
  <si>
    <t>Données d'observation peu exploitables 
Impacts sur le système de commande et le système de sécurité</t>
  </si>
  <si>
    <t>Design hâtif des systèmes d'observation</t>
  </si>
  <si>
    <t>Descriptif détaillé du système de surveillace</t>
  </si>
  <si>
    <t>Liste exhaustive 
des capteurs et de leurs fonctions</t>
  </si>
  <si>
    <t>Durée de vie non respectée</t>
  </si>
  <si>
    <t>Pertes pour le client
Cahier des charges non respecté</t>
  </si>
  <si>
    <t>Structure sous-dimensionnée</t>
  </si>
  <si>
    <t>Vérification de la longévité des éléments
 du système éolien</t>
  </si>
  <si>
    <t>Prise en compte systèmatique d'un critère
 de longévité dans la conception de chaques 
éléments du système éolien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</si>
</sst>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4"/>
      <color theme="1"/>
      <name val="Calibri"/>
      <family val="2"/>
      <scheme val="minor"/>
    </font>
    <font>
      <b/>
      <sz val="11"/>
      <color theme="1"/>
      <name val="Calibri"/>
      <family val="2"/>
      <scheme val="minor"/>
    </font>
    <font>
      <sz val="36"/>
      <color theme="1"/>
      <name val="Calibri Regular"/>
      <charset val="1"/>
    </font>
    <font>
      <sz val="11"/>
      <color theme="1"/>
      <name val="Calibri Regular"/>
      <charset val="1"/>
    </font>
    <font>
      <b/>
      <sz val="18"/>
      <color theme="1"/>
      <name val="Calibri Regular"/>
      <charset val="1"/>
    </font>
    <font>
      <b/>
      <sz val="24"/>
      <color theme="1"/>
      <name val="Calibri Regular"/>
      <charset val="1"/>
    </font>
    <font>
      <b/>
      <sz val="11"/>
      <color theme="1"/>
      <name val="Calibri Regular"/>
      <charset val="1"/>
    </font>
    <font>
      <sz val="11"/>
      <color rgb="FFFF0000"/>
      <name val="Calibri Regular"/>
      <charset val="1"/>
    </font>
    <font>
      <b/>
      <sz val="36"/>
      <color theme="1"/>
      <name val="Calibri Regular"/>
      <charset val="1"/>
    </font>
    <font>
      <b/>
      <sz val="11"/>
      <color rgb="FF000000"/>
      <name val="Calibri"/>
      <family val="2"/>
      <scheme val="minor"/>
    </font>
    <font>
      <sz val="26"/>
      <color theme="1"/>
      <name val="Calibri"/>
      <family val="2"/>
      <scheme val="minor"/>
    </font>
    <font>
      <b/>
      <sz val="28"/>
      <color theme="1"/>
      <name val="Calibri"/>
      <family val="2"/>
      <scheme val="minor"/>
    </font>
    <font>
      <sz val="14"/>
      <color theme="1"/>
      <name val="Calibri"/>
      <family val="2"/>
      <scheme val="minor"/>
    </font>
    <font>
      <b/>
      <sz val="36"/>
      <color theme="1"/>
      <name val="Calibri"/>
      <family val="2"/>
      <scheme val="minor"/>
    </font>
  </fonts>
  <fills count="15">
    <fill>
      <patternFill patternType="none"/>
    </fill>
    <fill>
      <patternFill patternType="gray125"/>
    </fill>
    <fill>
      <patternFill patternType="solid">
        <fgColor rgb="FFFFFFFF"/>
        <bgColor indexed="64"/>
      </patternFill>
    </fill>
    <fill>
      <patternFill patternType="solid">
        <fgColor rgb="FFFFC000"/>
        <bgColor indexed="64"/>
      </patternFill>
    </fill>
    <fill>
      <patternFill patternType="solid">
        <fgColor rgb="FF63BE7B"/>
        <bgColor indexed="64"/>
      </patternFill>
    </fill>
    <fill>
      <patternFill patternType="solid">
        <fgColor rgb="FF85C87D"/>
        <bgColor indexed="64"/>
      </patternFill>
    </fill>
    <fill>
      <patternFill patternType="solid">
        <fgColor rgb="FFA8D27F"/>
        <bgColor indexed="64"/>
      </patternFill>
    </fill>
    <fill>
      <patternFill patternType="solid">
        <fgColor rgb="FFCBDC81"/>
        <bgColor indexed="64"/>
      </patternFill>
    </fill>
    <fill>
      <patternFill patternType="solid">
        <fgColor rgb="FFEDE683"/>
        <bgColor indexed="64"/>
      </patternFill>
    </fill>
    <fill>
      <patternFill patternType="solid">
        <fgColor rgb="FFFFDD82"/>
        <bgColor indexed="64"/>
      </patternFill>
    </fill>
    <fill>
      <patternFill patternType="solid">
        <fgColor rgb="FFFDC07C"/>
        <bgColor indexed="64"/>
      </patternFill>
    </fill>
    <fill>
      <patternFill patternType="solid">
        <fgColor rgb="FFFCA377"/>
        <bgColor indexed="64"/>
      </patternFill>
    </fill>
    <fill>
      <patternFill patternType="solid">
        <fgColor rgb="FFFA8671"/>
        <bgColor indexed="64"/>
      </patternFill>
    </fill>
    <fill>
      <patternFill patternType="solid">
        <fgColor rgb="FFF8696B"/>
        <bgColor indexed="64"/>
      </patternFill>
    </fill>
    <fill>
      <patternFill patternType="solid">
        <fgColor rgb="FFD9D9D9"/>
        <bgColor indexed="64"/>
      </patternFill>
    </fill>
  </fills>
  <borders count="8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indexed="64"/>
      </top>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rgb="FF000000"/>
      </top>
      <bottom/>
      <diagonal/>
    </border>
    <border>
      <left style="medium">
        <color indexed="64"/>
      </left>
      <right style="medium">
        <color indexed="64"/>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style="medium">
        <color rgb="FF000000"/>
      </bottom>
      <diagonal/>
    </border>
    <border>
      <left/>
      <right style="medium">
        <color indexed="64"/>
      </right>
      <top style="medium">
        <color rgb="FF000000"/>
      </top>
      <bottom/>
      <diagonal/>
    </border>
    <border>
      <left/>
      <right style="medium">
        <color rgb="FF000000"/>
      </right>
      <top/>
      <bottom style="medium">
        <color indexed="64"/>
      </bottom>
      <diagonal/>
    </border>
    <border>
      <left style="medium">
        <color rgb="FF000000"/>
      </left>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style="medium">
        <color indexed="64"/>
      </left>
      <right style="medium">
        <color rgb="FF000000"/>
      </right>
      <top/>
      <bottom/>
      <diagonal/>
    </border>
    <border>
      <left/>
      <right style="medium">
        <color indexed="64"/>
      </right>
      <top/>
      <bottom style="medium">
        <color rgb="FF000000"/>
      </bottom>
      <diagonal/>
    </border>
    <border>
      <left style="medium">
        <color rgb="FF000000"/>
      </left>
      <right/>
      <top style="medium">
        <color indexed="64"/>
      </top>
      <bottom style="medium">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indexed="64"/>
      </right>
      <top style="medium">
        <color indexed="64"/>
      </top>
      <bottom/>
      <diagonal/>
    </border>
    <border>
      <left style="medium">
        <color rgb="FF000000"/>
      </left>
      <right/>
      <top style="medium">
        <color indexed="64"/>
      </top>
      <bottom/>
      <diagonal/>
    </border>
    <border>
      <left/>
      <right style="medium">
        <color indexed="64"/>
      </right>
      <top style="thin">
        <color rgb="FF000000"/>
      </top>
      <bottom/>
      <diagonal/>
    </border>
    <border>
      <left style="medium">
        <color indexed="64"/>
      </left>
      <right style="medium">
        <color indexed="64"/>
      </right>
      <top style="thin">
        <color rgb="FF000000"/>
      </top>
      <bottom/>
      <diagonal/>
    </border>
  </borders>
  <cellStyleXfs count="1">
    <xf numFmtId="0" fontId="0" fillId="0" borderId="0"/>
  </cellStyleXfs>
  <cellXfs count="484">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alignment wrapText="1"/>
    </xf>
    <xf numFmtId="0" fontId="4" fillId="0" borderId="0" xfId="0" applyFont="1" applyAlignment="1">
      <alignment wrapText="1"/>
    </xf>
    <xf numFmtId="0" fontId="7" fillId="0" borderId="71" xfId="0" applyFont="1" applyBorder="1" applyAlignment="1">
      <alignment horizontal="center" vertical="center" wrapText="1"/>
    </xf>
    <xf numFmtId="0" fontId="8" fillId="0" borderId="0" xfId="0" applyFont="1" applyAlignment="1">
      <alignment wrapText="1"/>
    </xf>
    <xf numFmtId="0" fontId="0" fillId="0" borderId="0" xfId="0" applyAlignment="1">
      <alignment horizontal="center" vertical="center" wrapText="1"/>
    </xf>
    <xf numFmtId="0" fontId="7" fillId="0" borderId="0" xfId="0" applyFont="1" applyAlignment="1">
      <alignment vertical="center" wrapText="1"/>
    </xf>
    <xf numFmtId="0" fontId="4" fillId="0" borderId="0" xfId="0" applyFont="1" applyAlignment="1">
      <alignment vertical="center" wrapText="1"/>
    </xf>
    <xf numFmtId="0" fontId="9" fillId="0" borderId="0" xfId="0" applyFont="1" applyAlignment="1">
      <alignment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2" borderId="9" xfId="0" applyFont="1" applyFill="1" applyBorder="1" applyAlignment="1">
      <alignment horizontal="center" vertical="center" wrapText="1"/>
    </xf>
    <xf numFmtId="0" fontId="2" fillId="0" borderId="0" xfId="0" applyFont="1"/>
    <xf numFmtId="0" fontId="7" fillId="0" borderId="0" xfId="0" applyFont="1" applyBorder="1" applyAlignment="1">
      <alignment horizontal="center" vertical="center" wrapText="1"/>
    </xf>
    <xf numFmtId="0" fontId="7" fillId="0" borderId="0" xfId="0" applyFont="1" applyBorder="1" applyAlignment="1">
      <alignment vertical="center" wrapText="1"/>
    </xf>
    <xf numFmtId="0" fontId="0" fillId="0" borderId="0" xfId="0" applyBorder="1"/>
    <xf numFmtId="0" fontId="6" fillId="0" borderId="0" xfId="0" applyFont="1" applyBorder="1" applyAlignment="1">
      <alignment vertical="center" wrapText="1"/>
    </xf>
    <xf numFmtId="0" fontId="2" fillId="0" borderId="0" xfId="0" applyFont="1" applyBorder="1" applyAlignment="1">
      <alignment horizontal="center" vertical="center" wrapText="1"/>
    </xf>
    <xf numFmtId="0" fontId="1" fillId="14" borderId="11" xfId="0" applyFont="1" applyFill="1" applyBorder="1" applyAlignment="1">
      <alignment horizontal="center" vertical="center"/>
    </xf>
    <xf numFmtId="0" fontId="1" fillId="14" borderId="12" xfId="0" applyFont="1" applyFill="1" applyBorder="1" applyAlignment="1">
      <alignment horizontal="center" vertical="center"/>
    </xf>
    <xf numFmtId="0" fontId="1" fillId="14" borderId="13" xfId="0" applyFont="1" applyFill="1" applyBorder="1" applyAlignment="1">
      <alignment horizontal="center" vertical="center"/>
    </xf>
    <xf numFmtId="0" fontId="10" fillId="14" borderId="14" xfId="0" applyFont="1" applyFill="1" applyBorder="1" applyAlignment="1">
      <alignment horizontal="center" vertical="center"/>
    </xf>
    <xf numFmtId="0" fontId="10" fillId="14" borderId="15" xfId="0" applyFont="1" applyFill="1" applyBorder="1" applyAlignment="1">
      <alignment horizontal="center" vertical="center"/>
    </xf>
    <xf numFmtId="0" fontId="10" fillId="14" borderId="16" xfId="0" applyFont="1" applyFill="1" applyBorder="1" applyAlignment="1">
      <alignment horizontal="center" vertical="center"/>
    </xf>
    <xf numFmtId="0" fontId="10" fillId="14" borderId="17" xfId="0" applyFont="1" applyFill="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4" borderId="19" xfId="0" applyFill="1" applyBorder="1" applyAlignment="1">
      <alignment horizontal="center" vertical="center"/>
    </xf>
    <xf numFmtId="0" fontId="0" fillId="4" borderId="19" xfId="0" applyFill="1" applyBorder="1" applyAlignment="1">
      <alignment horizontal="center" vertical="center" wrapText="1"/>
    </xf>
    <xf numFmtId="0" fontId="0" fillId="4" borderId="20" xfId="0" applyFill="1" applyBorder="1" applyAlignment="1">
      <alignment horizontal="center" vertical="center" wrapText="1"/>
    </xf>
    <xf numFmtId="0" fontId="0" fillId="5" borderId="21" xfId="0" applyFill="1" applyBorder="1" applyAlignment="1">
      <alignment horizontal="center" vertical="center"/>
    </xf>
    <xf numFmtId="0" fontId="0" fillId="5" borderId="22" xfId="0" applyFill="1" applyBorder="1" applyAlignment="1">
      <alignment horizontal="center" vertical="center"/>
    </xf>
    <xf numFmtId="0" fontId="0" fillId="5" borderId="23" xfId="0" applyFill="1" applyBorder="1" applyAlignment="1">
      <alignment horizontal="center" vertical="center"/>
    </xf>
    <xf numFmtId="0" fontId="0" fillId="5" borderId="24" xfId="0" applyFill="1" applyBorder="1" applyAlignment="1">
      <alignment horizontal="center" vertical="center"/>
    </xf>
    <xf numFmtId="0" fontId="0" fillId="5" borderId="24"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25" xfId="0" applyFill="1" applyBorder="1" applyAlignment="1">
      <alignment horizontal="center" vertical="center" wrapText="1"/>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4" xfId="0" applyFill="1" applyBorder="1" applyAlignment="1">
      <alignment horizontal="center" vertical="center" wrapText="1"/>
    </xf>
    <xf numFmtId="0" fontId="0" fillId="6" borderId="22" xfId="0" applyFill="1" applyBorder="1" applyAlignment="1">
      <alignment horizontal="center" vertical="center" wrapText="1"/>
    </xf>
    <xf numFmtId="0" fontId="0" fillId="6" borderId="25" xfId="0" applyFill="1" applyBorder="1" applyAlignment="1">
      <alignment horizontal="center"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0" fillId="7" borderId="27" xfId="0" applyFill="1" applyBorder="1" applyAlignment="1">
      <alignment horizontal="center" vertical="center"/>
    </xf>
    <xf numFmtId="0" fontId="0" fillId="7" borderId="27" xfId="0" applyFill="1" applyBorder="1" applyAlignment="1">
      <alignment horizontal="center" vertical="center" wrapText="1"/>
    </xf>
    <xf numFmtId="0" fontId="0" fillId="7" borderId="28" xfId="0" applyFill="1" applyBorder="1" applyAlignment="1">
      <alignment horizontal="center" vertical="center" wrapText="1"/>
    </xf>
    <xf numFmtId="0" fontId="0" fillId="8" borderId="21" xfId="0" applyFill="1" applyBorder="1" applyAlignment="1">
      <alignment horizontal="center" vertical="center"/>
    </xf>
    <xf numFmtId="0" fontId="0" fillId="8" borderId="22" xfId="0" applyFill="1" applyBorder="1" applyAlignment="1">
      <alignment horizontal="center" vertical="center"/>
    </xf>
    <xf numFmtId="0" fontId="0" fillId="8" borderId="23" xfId="0" applyFill="1" applyBorder="1" applyAlignment="1">
      <alignment horizontal="center" vertical="center"/>
    </xf>
    <xf numFmtId="0" fontId="0" fillId="8" borderId="24" xfId="0" applyFill="1" applyBorder="1" applyAlignment="1">
      <alignment horizontal="center" vertical="center"/>
    </xf>
    <xf numFmtId="0" fontId="0" fillId="8" borderId="24" xfId="0" applyFill="1" applyBorder="1" applyAlignment="1">
      <alignment horizontal="center" vertical="center" wrapText="1"/>
    </xf>
    <xf numFmtId="0" fontId="0" fillId="8" borderId="22" xfId="0" applyFill="1" applyBorder="1" applyAlignment="1">
      <alignment horizontal="center" vertical="center" wrapText="1"/>
    </xf>
    <xf numFmtId="0" fontId="0" fillId="8" borderId="25" xfId="0" applyFill="1" applyBorder="1" applyAlignment="1">
      <alignment horizontal="center" vertical="center" wrapText="1"/>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9" borderId="24" xfId="0" applyFill="1" applyBorder="1" applyAlignment="1">
      <alignment horizontal="center" vertical="center"/>
    </xf>
    <xf numFmtId="0" fontId="0" fillId="9" borderId="23" xfId="0" applyFill="1" applyBorder="1" applyAlignment="1">
      <alignment horizontal="center" vertical="center"/>
    </xf>
    <xf numFmtId="0" fontId="0" fillId="9" borderId="24" xfId="0" applyFill="1" applyBorder="1" applyAlignment="1">
      <alignment horizontal="center" vertical="center" wrapText="1"/>
    </xf>
    <xf numFmtId="0" fontId="0" fillId="9" borderId="22" xfId="0" applyFill="1" applyBorder="1" applyAlignment="1">
      <alignment horizontal="center" vertical="center" wrapText="1"/>
    </xf>
    <xf numFmtId="0" fontId="0" fillId="9" borderId="25" xfId="0" applyFill="1" applyBorder="1" applyAlignment="1">
      <alignment horizontal="center" vertical="center" wrapText="1"/>
    </xf>
    <xf numFmtId="0" fontId="0" fillId="12" borderId="24" xfId="0" applyFill="1" applyBorder="1" applyAlignment="1">
      <alignment horizontal="center" vertical="center" wrapText="1"/>
    </xf>
    <xf numFmtId="0" fontId="0" fillId="12" borderId="22" xfId="0" applyFill="1" applyBorder="1" applyAlignment="1">
      <alignment horizontal="center" vertical="center"/>
    </xf>
    <xf numFmtId="0" fontId="0" fillId="12" borderId="25" xfId="0" applyFill="1" applyBorder="1" applyAlignment="1">
      <alignment horizontal="center" vertical="center"/>
    </xf>
    <xf numFmtId="0" fontId="0" fillId="13" borderId="30" xfId="0" applyFill="1" applyBorder="1" applyAlignment="1">
      <alignment horizontal="center" vertical="center"/>
    </xf>
    <xf numFmtId="0" fontId="0" fillId="13" borderId="31" xfId="0" applyFill="1" applyBorder="1" applyAlignment="1">
      <alignment horizontal="center" vertical="center"/>
    </xf>
    <xf numFmtId="0" fontId="0" fillId="10" borderId="21" xfId="0" applyFill="1" applyBorder="1" applyAlignment="1">
      <alignment horizontal="center" vertical="center"/>
    </xf>
    <xf numFmtId="0" fontId="0" fillId="10" borderId="22" xfId="0" applyFill="1" applyBorder="1" applyAlignment="1">
      <alignment horizontal="center" vertical="center"/>
    </xf>
    <xf numFmtId="0" fontId="0" fillId="10" borderId="23" xfId="0" applyFill="1" applyBorder="1" applyAlignment="1">
      <alignment horizontal="center" vertical="center"/>
    </xf>
    <xf numFmtId="0" fontId="0" fillId="10" borderId="27" xfId="0" applyFill="1" applyBorder="1" applyAlignment="1">
      <alignment horizontal="center" vertical="center"/>
    </xf>
    <xf numFmtId="0" fontId="0" fillId="10" borderId="24" xfId="0" applyFill="1" applyBorder="1" applyAlignment="1">
      <alignment horizontal="center" vertical="center" wrapText="1"/>
    </xf>
    <xf numFmtId="0" fontId="0" fillId="10" borderId="22" xfId="0" applyFill="1" applyBorder="1" applyAlignment="1">
      <alignment horizontal="center" vertical="center" wrapText="1"/>
    </xf>
    <xf numFmtId="0" fontId="0" fillId="10" borderId="25" xfId="0" applyFill="1" applyBorder="1" applyAlignment="1">
      <alignment horizontal="center" vertical="center" wrapText="1"/>
    </xf>
    <xf numFmtId="0" fontId="0" fillId="11" borderId="24" xfId="0" applyFill="1" applyBorder="1" applyAlignment="1">
      <alignment horizontal="center" vertical="center"/>
    </xf>
    <xf numFmtId="0" fontId="0" fillId="11" borderId="23" xfId="0" applyFill="1" applyBorder="1" applyAlignment="1">
      <alignment horizontal="center" vertical="center"/>
    </xf>
    <xf numFmtId="0" fontId="0" fillId="11" borderId="27" xfId="0" applyFill="1" applyBorder="1" applyAlignment="1">
      <alignment horizontal="center" vertical="center" wrapText="1"/>
    </xf>
    <xf numFmtId="0" fontId="0" fillId="11" borderId="28" xfId="0" applyFill="1" applyBorder="1" applyAlignment="1">
      <alignment horizontal="center" vertical="center" wrapText="1"/>
    </xf>
    <xf numFmtId="0" fontId="0" fillId="11" borderId="27" xfId="0" applyFill="1" applyBorder="1" applyAlignment="1">
      <alignment horizontal="center" vertical="center"/>
    </xf>
    <xf numFmtId="0" fontId="0" fillId="11" borderId="28" xfId="0" applyFill="1" applyBorder="1" applyAlignment="1">
      <alignment horizontal="center" vertical="center"/>
    </xf>
    <xf numFmtId="0" fontId="1" fillId="14" borderId="32" xfId="0" applyFont="1" applyFill="1" applyBorder="1" applyAlignment="1">
      <alignment horizontal="center" vertical="center"/>
    </xf>
    <xf numFmtId="0" fontId="1" fillId="14" borderId="33" xfId="0" applyFont="1" applyFill="1" applyBorder="1" applyAlignment="1">
      <alignment horizontal="center" vertical="center"/>
    </xf>
    <xf numFmtId="0" fontId="1" fillId="14" borderId="34" xfId="0" applyFont="1" applyFill="1" applyBorder="1" applyAlignment="1">
      <alignment horizontal="center" vertical="center"/>
    </xf>
    <xf numFmtId="0" fontId="2" fillId="14" borderId="11" xfId="0" applyFont="1" applyFill="1" applyBorder="1" applyAlignment="1">
      <alignment horizontal="center" vertical="center"/>
    </xf>
    <xf numFmtId="0" fontId="2" fillId="14" borderId="12" xfId="0" applyFont="1" applyFill="1" applyBorder="1" applyAlignment="1">
      <alignment horizontal="center" vertical="center"/>
    </xf>
    <xf numFmtId="0" fontId="2" fillId="14" borderId="13" xfId="0" applyFont="1" applyFill="1"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4" borderId="38" xfId="0" applyFill="1" applyBorder="1" applyAlignment="1">
      <alignment horizontal="center" vertical="center"/>
    </xf>
    <xf numFmtId="0" fontId="0" fillId="4" borderId="37" xfId="0" applyFill="1" applyBorder="1" applyAlignment="1">
      <alignment horizontal="center" vertical="center"/>
    </xf>
    <xf numFmtId="0" fontId="0" fillId="4" borderId="36" xfId="0" applyFill="1" applyBorder="1" applyAlignment="1">
      <alignment horizontal="center" vertical="center"/>
    </xf>
    <xf numFmtId="0" fontId="0" fillId="4" borderId="39" xfId="0" applyFill="1" applyBorder="1" applyAlignment="1">
      <alignment horizontal="center" vertical="center"/>
    </xf>
    <xf numFmtId="0" fontId="0" fillId="12" borderId="21" xfId="0" applyFill="1" applyBorder="1" applyAlignment="1">
      <alignment horizontal="center" vertical="center"/>
    </xf>
    <xf numFmtId="0" fontId="0" fillId="12" borderId="23" xfId="0" applyFill="1" applyBorder="1" applyAlignment="1">
      <alignment horizontal="center" vertical="center"/>
    </xf>
    <xf numFmtId="0" fontId="0" fillId="12" borderId="24" xfId="0" applyFill="1" applyBorder="1" applyAlignment="1">
      <alignment horizontal="center" vertical="center"/>
    </xf>
    <xf numFmtId="0" fontId="0" fillId="12" borderId="22" xfId="0" applyFill="1" applyBorder="1" applyAlignment="1">
      <alignment horizontal="center" vertical="center" wrapText="1"/>
    </xf>
    <xf numFmtId="0" fontId="0" fillId="12" borderId="25" xfId="0" applyFill="1" applyBorder="1" applyAlignment="1">
      <alignment horizontal="center" vertical="center" wrapText="1"/>
    </xf>
    <xf numFmtId="0" fontId="0" fillId="0" borderId="29" xfId="0" applyBorder="1" applyAlignment="1">
      <alignment horizontal="center" vertical="center"/>
    </xf>
    <xf numFmtId="0" fontId="0" fillId="0" borderId="30" xfId="0" applyBorder="1" applyAlignment="1">
      <alignment horizontal="center" vertical="center"/>
    </xf>
    <xf numFmtId="0" fontId="0" fillId="13" borderId="30" xfId="0" applyFill="1" applyBorder="1" applyAlignment="1">
      <alignment horizontal="center" vertical="center" wrapText="1"/>
    </xf>
    <xf numFmtId="0" fontId="0" fillId="13" borderId="31" xfId="0" applyFill="1" applyBorder="1" applyAlignment="1">
      <alignment horizontal="center" vertical="center" wrapText="1"/>
    </xf>
    <xf numFmtId="0" fontId="0" fillId="7" borderId="24" xfId="0" applyFill="1" applyBorder="1" applyAlignment="1">
      <alignment horizontal="center" vertical="center"/>
    </xf>
    <xf numFmtId="0" fontId="0" fillId="7" borderId="23" xfId="0" applyFill="1" applyBorder="1" applyAlignment="1">
      <alignment horizontal="center" vertical="center"/>
    </xf>
    <xf numFmtId="0" fontId="0" fillId="7" borderId="22" xfId="0" applyFill="1" applyBorder="1" applyAlignment="1">
      <alignment horizontal="center" vertical="center"/>
    </xf>
    <xf numFmtId="0" fontId="0" fillId="7" borderId="25" xfId="0" applyFill="1" applyBorder="1" applyAlignment="1">
      <alignment horizontal="center" vertical="center"/>
    </xf>
    <xf numFmtId="0" fontId="0" fillId="8" borderId="25" xfId="0" applyFill="1" applyBorder="1" applyAlignment="1">
      <alignment horizontal="center" vertical="center"/>
    </xf>
    <xf numFmtId="0" fontId="0" fillId="5" borderId="25" xfId="0" applyFill="1" applyBorder="1" applyAlignment="1">
      <alignment horizontal="center" vertical="center"/>
    </xf>
    <xf numFmtId="0" fontId="0" fillId="6" borderId="25" xfId="0" applyFill="1" applyBorder="1" applyAlignment="1">
      <alignment horizontal="center" vertical="center"/>
    </xf>
    <xf numFmtId="0" fontId="0" fillId="11" borderId="22" xfId="0" applyFill="1" applyBorder="1" applyAlignment="1">
      <alignment horizontal="center" vertical="center"/>
    </xf>
    <xf numFmtId="0" fontId="0" fillId="11" borderId="25" xfId="0" applyFill="1" applyBorder="1" applyAlignment="1">
      <alignment horizontal="center" vertical="center"/>
    </xf>
    <xf numFmtId="0" fontId="0" fillId="9" borderId="22" xfId="0" applyFill="1" applyBorder="1" applyAlignment="1">
      <alignment horizontal="center" vertical="center"/>
    </xf>
    <xf numFmtId="0" fontId="0" fillId="9" borderId="25" xfId="0" applyFill="1" applyBorder="1" applyAlignment="1">
      <alignment horizontal="center" vertical="center"/>
    </xf>
    <xf numFmtId="0" fontId="0" fillId="10" borderId="24" xfId="0" applyFill="1" applyBorder="1" applyAlignment="1">
      <alignment horizontal="center" vertical="center"/>
    </xf>
    <xf numFmtId="0" fontId="0" fillId="10" borderId="25" xfId="0" applyFill="1"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13" borderId="43" xfId="0" applyFill="1" applyBorder="1" applyAlignment="1">
      <alignment horizontal="center" vertical="center"/>
    </xf>
    <xf numFmtId="0" fontId="0" fillId="13" borderId="42" xfId="0" applyFill="1" applyBorder="1" applyAlignment="1">
      <alignment horizontal="center" vertical="center"/>
    </xf>
    <xf numFmtId="0" fontId="0" fillId="13" borderId="43" xfId="0" applyFill="1" applyBorder="1" applyAlignment="1">
      <alignment horizontal="center" vertical="center" wrapText="1"/>
    </xf>
    <xf numFmtId="0" fontId="0" fillId="13" borderId="41" xfId="0" applyFill="1" applyBorder="1" applyAlignment="1">
      <alignment horizontal="center" vertical="center" wrapText="1"/>
    </xf>
    <xf numFmtId="0" fontId="0" fillId="13" borderId="44" xfId="0" applyFill="1" applyBorder="1" applyAlignment="1">
      <alignment horizontal="center" vertical="center" wrapText="1"/>
    </xf>
    <xf numFmtId="0" fontId="1" fillId="14" borderId="45" xfId="0" applyFont="1" applyFill="1" applyBorder="1" applyAlignment="1">
      <alignment horizontal="center" vertical="center"/>
    </xf>
    <xf numFmtId="0" fontId="1" fillId="14" borderId="46" xfId="0" applyFont="1" applyFill="1" applyBorder="1" applyAlignment="1">
      <alignment horizontal="center" vertical="center"/>
    </xf>
    <xf numFmtId="0" fontId="1" fillId="14" borderId="47" xfId="0" applyFont="1" applyFill="1" applyBorder="1" applyAlignment="1">
      <alignment horizontal="center" vertical="center"/>
    </xf>
    <xf numFmtId="0" fontId="1" fillId="14" borderId="48" xfId="0" applyFont="1" applyFill="1" applyBorder="1" applyAlignment="1">
      <alignment horizontal="center" vertical="center"/>
    </xf>
    <xf numFmtId="0" fontId="2" fillId="14" borderId="14" xfId="0" applyFont="1" applyFill="1" applyBorder="1" applyAlignment="1">
      <alignment horizontal="center" vertical="center"/>
    </xf>
    <xf numFmtId="0" fontId="2" fillId="14" borderId="15" xfId="0" applyFont="1" applyFill="1" applyBorder="1" applyAlignment="1">
      <alignment horizontal="center" vertical="center"/>
    </xf>
    <xf numFmtId="0" fontId="2" fillId="14" borderId="16" xfId="0" applyFont="1" applyFill="1" applyBorder="1" applyAlignment="1">
      <alignment horizontal="center" vertical="center"/>
    </xf>
    <xf numFmtId="0" fontId="2" fillId="14" borderId="45" xfId="0" applyFont="1" applyFill="1" applyBorder="1" applyAlignment="1">
      <alignment horizontal="center" vertical="center"/>
    </xf>
    <xf numFmtId="0" fontId="2" fillId="14" borderId="46" xfId="0" applyFont="1" applyFill="1" applyBorder="1" applyAlignment="1">
      <alignment horizontal="center" vertical="center"/>
    </xf>
    <xf numFmtId="0" fontId="2" fillId="14" borderId="49" xfId="0" applyFont="1" applyFill="1" applyBorder="1" applyAlignment="1">
      <alignment horizontal="center" vertical="center"/>
    </xf>
    <xf numFmtId="0" fontId="0" fillId="8" borderId="27" xfId="0" applyFill="1" applyBorder="1" applyAlignment="1">
      <alignment horizontal="center" vertical="center" wrapText="1"/>
    </xf>
    <xf numFmtId="0" fontId="0" fillId="8" borderId="28" xfId="0" applyFill="1" applyBorder="1" applyAlignment="1">
      <alignment horizontal="center" vertical="center" wrapText="1"/>
    </xf>
    <xf numFmtId="0" fontId="0" fillId="9" borderId="21" xfId="0" applyFill="1" applyBorder="1" applyAlignment="1">
      <alignment horizontal="center" vertical="center"/>
    </xf>
    <xf numFmtId="0" fontId="0" fillId="7" borderId="26" xfId="0" applyFill="1" applyBorder="1" applyAlignment="1">
      <alignment horizontal="center" vertical="center"/>
    </xf>
    <xf numFmtId="0" fontId="0" fillId="7" borderId="24"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5" xfId="0" applyFill="1" applyBorder="1" applyAlignment="1">
      <alignment horizontal="center" vertical="center" wrapText="1"/>
    </xf>
    <xf numFmtId="0" fontId="0" fillId="13" borderId="29" xfId="0" applyFill="1" applyBorder="1" applyAlignment="1">
      <alignment horizontal="center" vertical="center"/>
    </xf>
    <xf numFmtId="0" fontId="0" fillId="10" borderId="27" xfId="0" applyFill="1" applyBorder="1" applyAlignment="1">
      <alignment horizontal="center" vertical="center" wrapText="1"/>
    </xf>
    <xf numFmtId="0" fontId="0" fillId="11" borderId="21" xfId="0" applyFill="1" applyBorder="1" applyAlignment="1">
      <alignment horizontal="center" vertical="center"/>
    </xf>
    <xf numFmtId="0" fontId="0" fillId="11" borderId="24" xfId="0" applyFill="1" applyBorder="1" applyAlignment="1">
      <alignment horizontal="center" vertical="center" wrapText="1"/>
    </xf>
    <xf numFmtId="0" fontId="0" fillId="11" borderId="22" xfId="0" applyFill="1" applyBorder="1" applyAlignment="1">
      <alignment horizontal="center" vertical="center" wrapText="1"/>
    </xf>
    <xf numFmtId="0" fontId="0" fillId="11" borderId="25" xfId="0" applyFill="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6"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70"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0" xfId="0" applyFont="1" applyAlignment="1">
      <alignment horizontal="center" vertical="center" wrapText="1"/>
    </xf>
    <xf numFmtId="0" fontId="7" fillId="0" borderId="55"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68"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70" xfId="0" applyFont="1" applyBorder="1" applyAlignment="1">
      <alignment horizontal="center" vertical="center" wrapText="1"/>
    </xf>
    <xf numFmtId="0" fontId="7" fillId="3" borderId="86"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84" xfId="0" applyFont="1" applyBorder="1" applyAlignment="1">
      <alignment horizontal="center" vertical="center" wrapText="1" indent="1"/>
    </xf>
    <xf numFmtId="0" fontId="7" fillId="0" borderId="2" xfId="0" applyFont="1" applyBorder="1" applyAlignment="1">
      <alignment horizontal="center" vertical="center" wrapText="1" indent="1"/>
    </xf>
    <xf numFmtId="0" fontId="7" fillId="0" borderId="54" xfId="0" applyFont="1" applyBorder="1" applyAlignment="1">
      <alignment horizontal="center" vertical="center" wrapText="1" indent="1"/>
    </xf>
    <xf numFmtId="0" fontId="7" fillId="0" borderId="50" xfId="0" applyFont="1" applyBorder="1" applyAlignment="1">
      <alignment horizontal="center" vertical="center" wrapText="1" indent="1"/>
    </xf>
    <xf numFmtId="0" fontId="7" fillId="0" borderId="0" xfId="0" applyFont="1" applyAlignment="1">
      <alignment horizontal="center" vertical="center" wrapText="1" indent="1"/>
    </xf>
    <xf numFmtId="0" fontId="7" fillId="0" borderId="55" xfId="0" applyFont="1" applyBorder="1" applyAlignment="1">
      <alignment horizontal="center" vertical="center" wrapText="1" indent="1"/>
    </xf>
    <xf numFmtId="0" fontId="7" fillId="0" borderId="67" xfId="0" applyFont="1" applyBorder="1" applyAlignment="1">
      <alignment horizontal="center" vertical="center" wrapText="1" indent="1"/>
    </xf>
    <xf numFmtId="0" fontId="7" fillId="0" borderId="4" xfId="0" applyFont="1" applyBorder="1" applyAlignment="1">
      <alignment horizontal="center" vertical="center" wrapText="1" indent="1"/>
    </xf>
    <xf numFmtId="0" fontId="7" fillId="0" borderId="66" xfId="0" applyFont="1" applyBorder="1" applyAlignment="1">
      <alignment horizontal="center" vertical="center" wrapText="1" indent="1"/>
    </xf>
    <xf numFmtId="0" fontId="7" fillId="0" borderId="6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73" xfId="0" applyFont="1" applyBorder="1" applyAlignment="1">
      <alignment horizontal="center" vertical="center" wrapText="1"/>
    </xf>
    <xf numFmtId="0" fontId="7" fillId="0" borderId="74"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60" xfId="0" applyFont="1" applyBorder="1" applyAlignment="1">
      <alignment horizontal="center" vertical="center" wrapText="1"/>
    </xf>
    <xf numFmtId="0" fontId="7" fillId="3" borderId="65"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72" xfId="0" applyFont="1" applyFill="1" applyBorder="1" applyAlignment="1">
      <alignment horizontal="center" vertical="center" wrapText="1"/>
    </xf>
    <xf numFmtId="0" fontId="7" fillId="3" borderId="60" xfId="0" applyFont="1" applyFill="1" applyBorder="1" applyAlignment="1">
      <alignment horizontal="center" vertical="center" wrapText="1"/>
    </xf>
    <xf numFmtId="0" fontId="7" fillId="0" borderId="59" xfId="0" applyFont="1" applyBorder="1" applyAlignment="1">
      <alignment horizontal="center" vertical="center" wrapText="1"/>
    </xf>
    <xf numFmtId="0" fontId="7" fillId="0" borderId="8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4"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2" fillId="0" borderId="50"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33" xfId="0" applyFont="1" applyBorder="1" applyAlignment="1">
      <alignment horizontal="center" vertical="center" wrapText="1"/>
    </xf>
    <xf numFmtId="0" fontId="2" fillId="0" borderId="5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55"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58" xfId="0" applyFont="1" applyBorder="1" applyAlignment="1">
      <alignment horizontal="center" vertical="center" wrapText="1"/>
    </xf>
    <xf numFmtId="0" fontId="7" fillId="0" borderId="78" xfId="0" applyFont="1" applyBorder="1" applyAlignment="1">
      <alignment horizontal="center" vertical="center" wrapText="1"/>
    </xf>
    <xf numFmtId="0" fontId="7" fillId="0" borderId="8" xfId="0" applyFont="1" applyBorder="1" applyAlignment="1">
      <alignment horizontal="center" vertical="center" wrapText="1"/>
    </xf>
    <xf numFmtId="0" fontId="7" fillId="3" borderId="75" xfId="0" applyFont="1" applyFill="1" applyBorder="1" applyAlignment="1">
      <alignment horizontal="center" vertical="center" wrapText="1"/>
    </xf>
    <xf numFmtId="0" fontId="7" fillId="3" borderId="77" xfId="0" applyFont="1" applyFill="1" applyBorder="1" applyAlignment="1">
      <alignment horizontal="center" vertical="center" wrapText="1"/>
    </xf>
    <xf numFmtId="0" fontId="7" fillId="3" borderId="76" xfId="0" applyFont="1" applyFill="1" applyBorder="1" applyAlignment="1">
      <alignment horizontal="center" vertical="center" wrapText="1"/>
    </xf>
    <xf numFmtId="0" fontId="7" fillId="3" borderId="85" xfId="0" applyFont="1" applyFill="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7" fillId="3" borderId="33"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57"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7" fillId="3" borderId="64"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55" xfId="0" applyFont="1" applyFill="1" applyBorder="1" applyAlignment="1">
      <alignment horizontal="center" vertical="center" wrapText="1"/>
    </xf>
    <xf numFmtId="0" fontId="7" fillId="3" borderId="58"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5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0" borderId="32" xfId="0" applyFont="1" applyBorder="1" applyAlignment="1">
      <alignment horizontal="center" vertical="center"/>
    </xf>
    <xf numFmtId="0" fontId="7" fillId="0" borderId="50" xfId="0" applyFont="1" applyBorder="1" applyAlignment="1">
      <alignment horizontal="center" vertical="center"/>
    </xf>
    <xf numFmtId="0" fontId="7" fillId="3" borderId="67"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83"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59" xfId="0" applyFont="1" applyFill="1" applyBorder="1" applyAlignment="1">
      <alignment horizontal="center" vertical="center" wrapText="1"/>
    </xf>
    <xf numFmtId="0" fontId="7" fillId="0" borderId="83" xfId="0" applyFont="1" applyBorder="1" applyAlignment="1">
      <alignment horizontal="center" vertical="center" wrapText="1"/>
    </xf>
    <xf numFmtId="0" fontId="3" fillId="0" borderId="1" xfId="0" applyFont="1" applyBorder="1" applyAlignment="1">
      <alignment wrapText="1"/>
    </xf>
    <xf numFmtId="0" fontId="3" fillId="0" borderId="2" xfId="0" applyFont="1" applyBorder="1" applyAlignment="1">
      <alignment wrapText="1"/>
    </xf>
    <xf numFmtId="0" fontId="3" fillId="0" borderId="54" xfId="0" applyFont="1" applyBorder="1" applyAlignment="1">
      <alignment wrapText="1"/>
    </xf>
    <xf numFmtId="0" fontId="3" fillId="0" borderId="6" xfId="0" applyFont="1" applyBorder="1" applyAlignment="1">
      <alignment wrapText="1"/>
    </xf>
    <xf numFmtId="0" fontId="3" fillId="0" borderId="0" xfId="0" applyFont="1" applyAlignment="1">
      <alignment wrapText="1"/>
    </xf>
    <xf numFmtId="0" fontId="3" fillId="0" borderId="55" xfId="0" applyFont="1" applyBorder="1" applyAlignment="1">
      <alignment wrapText="1"/>
    </xf>
    <xf numFmtId="0" fontId="3" fillId="0" borderId="56" xfId="0" applyFont="1" applyBorder="1" applyAlignment="1">
      <alignment wrapText="1"/>
    </xf>
    <xf numFmtId="0" fontId="3" fillId="0" borderId="57" xfId="0" applyFont="1" applyBorder="1" applyAlignment="1">
      <alignment wrapText="1"/>
    </xf>
    <xf numFmtId="0" fontId="3" fillId="0" borderId="58" xfId="0" applyFont="1" applyBorder="1" applyAlignment="1">
      <alignment wrapText="1"/>
    </xf>
    <xf numFmtId="0" fontId="5" fillId="0" borderId="9" xfId="0" applyFont="1" applyBorder="1" applyAlignment="1">
      <alignment textRotation="90" wrapText="1"/>
    </xf>
    <xf numFmtId="0" fontId="5" fillId="0" borderId="7" xfId="0" applyFont="1" applyBorder="1" applyAlignment="1">
      <alignment textRotation="90" wrapText="1"/>
    </xf>
    <xf numFmtId="0" fontId="5" fillId="0" borderId="60" xfId="0" applyFont="1" applyBorder="1" applyAlignment="1">
      <alignment textRotation="90" wrapText="1"/>
    </xf>
    <xf numFmtId="0" fontId="6" fillId="0" borderId="56" xfId="0" applyFont="1" applyBorder="1" applyAlignment="1">
      <alignment horizontal="center" vertical="center" wrapText="1"/>
    </xf>
    <xf numFmtId="0" fontId="5" fillId="0" borderId="1" xfId="0" applyFont="1" applyBorder="1" applyAlignment="1">
      <alignment wrapText="1"/>
    </xf>
    <xf numFmtId="0" fontId="5" fillId="0" borderId="2" xfId="0" applyFont="1" applyBorder="1" applyAlignment="1">
      <alignment wrapText="1"/>
    </xf>
    <xf numFmtId="0" fontId="5" fillId="0" borderId="54" xfId="0" applyFont="1" applyBorder="1" applyAlignment="1">
      <alignment wrapText="1"/>
    </xf>
    <xf numFmtId="0" fontId="5" fillId="0" borderId="56" xfId="0" applyFont="1" applyBorder="1" applyAlignment="1">
      <alignment wrapText="1"/>
    </xf>
    <xf numFmtId="0" fontId="5" fillId="0" borderId="57" xfId="0" applyFont="1" applyBorder="1" applyAlignment="1">
      <alignment wrapText="1"/>
    </xf>
    <xf numFmtId="0" fontId="5" fillId="0" borderId="58" xfId="0" applyFont="1" applyBorder="1" applyAlignment="1">
      <alignment wrapText="1"/>
    </xf>
    <xf numFmtId="0" fontId="5" fillId="0" borderId="6" xfId="0" applyFont="1" applyBorder="1" applyAlignment="1">
      <alignment wrapText="1"/>
    </xf>
    <xf numFmtId="0" fontId="5" fillId="0" borderId="0" xfId="0" applyFont="1" applyAlignment="1">
      <alignment wrapText="1"/>
    </xf>
    <xf numFmtId="0" fontId="5" fillId="0" borderId="32" xfId="0" applyFont="1" applyBorder="1" applyAlignment="1">
      <alignment wrapText="1"/>
    </xf>
    <xf numFmtId="0" fontId="5" fillId="0" borderId="33" xfId="0" applyFont="1" applyBorder="1" applyAlignment="1">
      <alignment wrapText="1"/>
    </xf>
    <xf numFmtId="0" fontId="5" fillId="0" borderId="34" xfId="0" applyFont="1" applyBorder="1" applyAlignment="1">
      <alignment wrapText="1"/>
    </xf>
    <xf numFmtId="0" fontId="5" fillId="0" borderId="50" xfId="0" applyFont="1" applyBorder="1" applyAlignment="1">
      <alignment wrapText="1"/>
    </xf>
    <xf numFmtId="0" fontId="5" fillId="0" borderId="55" xfId="0" applyFont="1" applyBorder="1" applyAlignment="1">
      <alignment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6" xfId="0" applyFont="1" applyBorder="1" applyAlignment="1">
      <alignment horizontal="center" wrapText="1"/>
    </xf>
    <xf numFmtId="0" fontId="5" fillId="0" borderId="0" xfId="0" applyFont="1" applyAlignment="1">
      <alignment horizont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50"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5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55"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56" xfId="0" applyFont="1" applyBorder="1" applyAlignment="1">
      <alignment horizontal="center" vertical="center" wrapText="1"/>
    </xf>
    <xf numFmtId="0" fontId="5" fillId="0" borderId="68" xfId="0" applyFont="1" applyBorder="1" applyAlignment="1">
      <alignment horizontal="center" vertical="center" textRotation="90" wrapText="1"/>
    </xf>
    <xf numFmtId="0" fontId="5" fillId="0" borderId="69" xfId="0" applyFont="1" applyBorder="1" applyAlignment="1">
      <alignment horizontal="center" vertical="center" textRotation="90" wrapText="1"/>
    </xf>
    <xf numFmtId="0" fontId="5" fillId="0" borderId="55"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78"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54"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64" xfId="0" applyFont="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50"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5"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0" xfId="0" applyFont="1" applyAlignment="1">
      <alignment horizontal="center" vertic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58" xfId="0" applyFont="1" applyBorder="1" applyAlignment="1">
      <alignment horizontal="center" vertical="center" wrapText="1"/>
    </xf>
    <xf numFmtId="0" fontId="7" fillId="2" borderId="7" xfId="0" applyFont="1" applyFill="1" applyBorder="1" applyAlignment="1">
      <alignment horizontal="center" vertical="center" wrapText="1"/>
    </xf>
    <xf numFmtId="0" fontId="7" fillId="2" borderId="78" xfId="0" applyFont="1" applyFill="1" applyBorder="1" applyAlignment="1">
      <alignment horizontal="center" vertical="center" wrapText="1"/>
    </xf>
    <xf numFmtId="0" fontId="7" fillId="3" borderId="78" xfId="0" applyFont="1" applyFill="1" applyBorder="1" applyAlignment="1">
      <alignment horizontal="center" vertical="center" wrapText="1"/>
    </xf>
    <xf numFmtId="0" fontId="7" fillId="2" borderId="57" xfId="0" applyFont="1" applyFill="1" applyBorder="1" applyAlignment="1">
      <alignment horizontal="center" vertical="center" wrapText="1"/>
    </xf>
    <xf numFmtId="0" fontId="7" fillId="2" borderId="58" xfId="0" applyFont="1" applyFill="1" applyBorder="1" applyAlignment="1">
      <alignment horizontal="center" vertical="center" wrapText="1"/>
    </xf>
    <xf numFmtId="0" fontId="7" fillId="3" borderId="5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6" xfId="0" applyFont="1" applyFill="1" applyBorder="1" applyAlignment="1">
      <alignment horizontal="center" vertical="center" wrapText="1"/>
    </xf>
    <xf numFmtId="0" fontId="7" fillId="2" borderId="54" xfId="0" applyFont="1" applyFill="1" applyBorder="1" applyAlignment="1">
      <alignment horizontal="center" vertical="center" wrapText="1"/>
    </xf>
    <xf numFmtId="0" fontId="7" fillId="0" borderId="1" xfId="0" applyFont="1" applyBorder="1" applyAlignment="1">
      <alignment horizontal="center" vertical="center" wrapText="1" indent="1"/>
    </xf>
    <xf numFmtId="0" fontId="7" fillId="0" borderId="6" xfId="0" applyFont="1" applyBorder="1" applyAlignment="1">
      <alignment horizontal="center" vertical="center" wrapText="1" indent="1"/>
    </xf>
    <xf numFmtId="0" fontId="7" fillId="0" borderId="56" xfId="0" applyFont="1" applyBorder="1" applyAlignment="1">
      <alignment horizontal="center" vertical="center" wrapText="1" indent="1"/>
    </xf>
    <xf numFmtId="0" fontId="7" fillId="0" borderId="57" xfId="0" applyFont="1" applyBorder="1" applyAlignment="1">
      <alignment horizontal="center" vertical="center" wrapText="1" indent="1"/>
    </xf>
    <xf numFmtId="0" fontId="4" fillId="0" borderId="9"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5" fillId="2" borderId="64"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5" fillId="2" borderId="58" xfId="0" applyFont="1" applyFill="1" applyBorder="1" applyAlignment="1">
      <alignment horizontal="center" vertical="center" wrapText="1"/>
    </xf>
    <xf numFmtId="0" fontId="5" fillId="0" borderId="58" xfId="0" applyFont="1" applyBorder="1" applyAlignment="1">
      <alignment horizontal="center" vertical="center" textRotation="90" wrapText="1"/>
    </xf>
    <xf numFmtId="0" fontId="7" fillId="3" borderId="68" xfId="0" applyFont="1" applyFill="1" applyBorder="1" applyAlignment="1">
      <alignment horizontal="center" vertical="center" wrapText="1"/>
    </xf>
    <xf numFmtId="0" fontId="7" fillId="3" borderId="69" xfId="0" applyFont="1" applyFill="1" applyBorder="1" applyAlignment="1">
      <alignment horizontal="center" vertical="center" wrapText="1"/>
    </xf>
    <xf numFmtId="0" fontId="7" fillId="3" borderId="70" xfId="0" applyFont="1" applyFill="1" applyBorder="1" applyAlignment="1">
      <alignment horizontal="center" vertical="center" wrapText="1"/>
    </xf>
    <xf numFmtId="0" fontId="7" fillId="0" borderId="79" xfId="0" applyFont="1" applyBorder="1" applyAlignment="1">
      <alignment horizontal="center" vertical="center" wrapText="1"/>
    </xf>
    <xf numFmtId="0" fontId="7" fillId="0" borderId="62" xfId="0" applyFont="1" applyBorder="1" applyAlignment="1">
      <alignment horizontal="center" vertical="center" wrapText="1"/>
    </xf>
    <xf numFmtId="0" fontId="7" fillId="0" borderId="63" xfId="0" applyFont="1" applyBorder="1" applyAlignment="1">
      <alignment horizontal="center" vertical="center" wrapText="1"/>
    </xf>
    <xf numFmtId="0" fontId="7" fillId="0" borderId="61" xfId="0" applyFont="1" applyBorder="1" applyAlignment="1">
      <alignment horizontal="center" vertical="center" wrapText="1"/>
    </xf>
    <xf numFmtId="0" fontId="7" fillId="2" borderId="0" xfId="0" applyFont="1" applyFill="1" applyBorder="1" applyAlignment="1">
      <alignment horizontal="center" vertical="center" wrapText="1"/>
    </xf>
    <xf numFmtId="0" fontId="4" fillId="0" borderId="72" xfId="0" applyFont="1" applyBorder="1" applyAlignment="1">
      <alignment horizontal="center" vertical="center" wrapText="1"/>
    </xf>
    <xf numFmtId="0" fontId="4" fillId="0" borderId="68" xfId="0" applyFont="1" applyBorder="1" applyAlignment="1">
      <alignment horizontal="center" vertical="center" wrapText="1"/>
    </xf>
    <xf numFmtId="0" fontId="4" fillId="0" borderId="69"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75" xfId="0" applyFont="1" applyBorder="1" applyAlignment="1">
      <alignment horizontal="center" vertical="center" wrapText="1"/>
    </xf>
    <xf numFmtId="0" fontId="4" fillId="0" borderId="77"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4" xfId="0" applyFont="1" applyBorder="1" applyAlignment="1">
      <alignment horizontal="center" vertical="center" wrapText="1"/>
    </xf>
    <xf numFmtId="0" fontId="7" fillId="0" borderId="80" xfId="0" applyFont="1" applyBorder="1" applyAlignment="1">
      <alignment horizontal="center" vertical="center" wrapText="1"/>
    </xf>
    <xf numFmtId="0" fontId="7" fillId="0" borderId="81" xfId="0" applyFont="1" applyBorder="1" applyAlignment="1">
      <alignment horizontal="center" vertical="center" wrapText="1"/>
    </xf>
    <xf numFmtId="0" fontId="7" fillId="0" borderId="82"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64" xfId="0" applyFont="1" applyBorder="1" applyAlignment="1">
      <alignment horizontal="center" vertical="center" wrapText="1"/>
    </xf>
    <xf numFmtId="0" fontId="7" fillId="2" borderId="9" xfId="0" applyFont="1" applyFill="1" applyBorder="1" applyAlignment="1">
      <alignment horizontal="center" vertical="center" wrapText="1"/>
    </xf>
    <xf numFmtId="0" fontId="7" fillId="2" borderId="60" xfId="0" applyFont="1" applyFill="1" applyBorder="1" applyAlignment="1">
      <alignment horizontal="center" vertical="center" wrapText="1"/>
    </xf>
    <xf numFmtId="0" fontId="2" fillId="0" borderId="0" xfId="0" applyFont="1" applyBorder="1" applyAlignment="1">
      <alignment horizontal="center" vertical="center" wrapText="1"/>
    </xf>
    <xf numFmtId="0" fontId="7" fillId="0" borderId="0" xfId="0" applyFont="1" applyBorder="1" applyAlignment="1">
      <alignment horizontal="left" vertical="center" wrapText="1"/>
    </xf>
    <xf numFmtId="0" fontId="4" fillId="0" borderId="0" xfId="0" applyFont="1" applyBorder="1" applyAlignment="1">
      <alignment wrapText="1"/>
    </xf>
    <xf numFmtId="0" fontId="0" fillId="0" borderId="0" xfId="0" applyBorder="1" applyAlignment="1">
      <alignment horizontal="center" wrapText="1"/>
    </xf>
    <xf numFmtId="0" fontId="2" fillId="0" borderId="0" xfId="0" applyFont="1" applyBorder="1" applyAlignment="1">
      <alignment horizontal="center" wrapText="1"/>
    </xf>
    <xf numFmtId="0" fontId="7" fillId="0" borderId="0" xfId="0" applyFont="1" applyBorder="1" applyAlignment="1">
      <alignment horizontal="center" wrapText="1"/>
    </xf>
    <xf numFmtId="0" fontId="6" fillId="0" borderId="0" xfId="0" applyFont="1" applyBorder="1" applyAlignment="1">
      <alignment horizontal="center" vertical="center" wrapText="1"/>
    </xf>
    <xf numFmtId="0" fontId="7" fillId="3" borderId="0" xfId="0" applyFont="1" applyFill="1" applyBorder="1" applyAlignment="1">
      <alignment horizontal="center" vertical="center" wrapText="1"/>
    </xf>
    <xf numFmtId="0" fontId="7" fillId="3" borderId="32" xfId="0" applyFont="1" applyFill="1" applyBorder="1" applyAlignment="1">
      <alignment vertical="center" wrapText="1"/>
    </xf>
    <xf numFmtId="0" fontId="7" fillId="3" borderId="33" xfId="0" applyFont="1" applyFill="1" applyBorder="1" applyAlignment="1">
      <alignment vertical="center" wrapText="1"/>
    </xf>
    <xf numFmtId="0" fontId="7" fillId="3" borderId="34" xfId="0" applyFont="1" applyFill="1" applyBorder="1" applyAlignment="1">
      <alignment vertical="center" wrapText="1"/>
    </xf>
    <xf numFmtId="0" fontId="7" fillId="3" borderId="50" xfId="0" applyFont="1" applyFill="1" applyBorder="1" applyAlignment="1">
      <alignment vertical="center" wrapText="1"/>
    </xf>
    <xf numFmtId="0" fontId="7" fillId="3" borderId="0" xfId="0" applyFont="1" applyFill="1" applyBorder="1" applyAlignment="1">
      <alignment vertical="center" wrapText="1"/>
    </xf>
    <xf numFmtId="0" fontId="7" fillId="3" borderId="55" xfId="0" applyFont="1" applyFill="1" applyBorder="1" applyAlignment="1">
      <alignment vertical="center" wrapText="1"/>
    </xf>
    <xf numFmtId="0" fontId="7" fillId="3" borderId="64" xfId="0" applyFont="1" applyFill="1" applyBorder="1" applyAlignment="1">
      <alignment vertical="center" wrapText="1"/>
    </xf>
    <xf numFmtId="0" fontId="7" fillId="3" borderId="57" xfId="0" applyFont="1" applyFill="1" applyBorder="1" applyAlignment="1">
      <alignment vertical="center" wrapText="1"/>
    </xf>
    <xf numFmtId="0" fontId="7" fillId="3" borderId="58" xfId="0" applyFont="1" applyFill="1" applyBorder="1" applyAlignment="1">
      <alignment vertical="center" wrapText="1"/>
    </xf>
    <xf numFmtId="0" fontId="7" fillId="2" borderId="50" xfId="0" applyFont="1" applyFill="1" applyBorder="1" applyAlignment="1">
      <alignment horizontal="center" wrapText="1"/>
    </xf>
    <xf numFmtId="0" fontId="7" fillId="2" borderId="0" xfId="0" applyFont="1" applyFill="1" applyBorder="1" applyAlignment="1">
      <alignment horizontal="center" wrapText="1"/>
    </xf>
    <xf numFmtId="0" fontId="7" fillId="2" borderId="64" xfId="0" applyFont="1" applyFill="1" applyBorder="1" applyAlignment="1">
      <alignment horizontal="center" wrapText="1"/>
    </xf>
    <xf numFmtId="0" fontId="7" fillId="2" borderId="57" xfId="0" applyFont="1" applyFill="1" applyBorder="1" applyAlignment="1">
      <alignment horizontal="center" wrapText="1"/>
    </xf>
    <xf numFmtId="0" fontId="7" fillId="0" borderId="51"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5" fillId="0" borderId="50"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83"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83" xfId="0" applyFont="1" applyFill="1" applyBorder="1" applyAlignment="1">
      <alignment horizontal="center" vertical="center"/>
    </xf>
    <xf numFmtId="0" fontId="2" fillId="3" borderId="0" xfId="0" applyFont="1" applyFill="1" applyAlignment="1">
      <alignment horizontal="center" vertical="center"/>
    </xf>
    <xf numFmtId="0" fontId="2" fillId="3" borderId="7"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6" xfId="0" applyFont="1" applyFill="1" applyBorder="1" applyAlignment="1">
      <alignment horizontal="center" vertical="center"/>
    </xf>
    <xf numFmtId="0" fontId="2" fillId="3" borderId="3"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3"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2" fillId="0" borderId="1" xfId="0" applyFont="1" applyBorder="1" applyAlignment="1">
      <alignment horizontal="center" vertical="center" textRotation="90"/>
    </xf>
    <xf numFmtId="0" fontId="12" fillId="0" borderId="2" xfId="0" applyFont="1" applyBorder="1" applyAlignment="1">
      <alignment horizontal="center" vertical="center" textRotation="90"/>
    </xf>
    <xf numFmtId="0" fontId="12" fillId="0" borderId="83" xfId="0" applyFont="1" applyBorder="1" applyAlignment="1">
      <alignment horizontal="center" vertical="center" textRotation="90"/>
    </xf>
    <xf numFmtId="0" fontId="12" fillId="0" borderId="6" xfId="0" applyFont="1" applyBorder="1" applyAlignment="1">
      <alignment horizontal="center" vertical="center" textRotation="90"/>
    </xf>
    <xf numFmtId="0" fontId="12" fillId="0" borderId="0" xfId="0" applyFont="1" applyAlignment="1">
      <alignment horizontal="center" vertical="center" textRotation="90"/>
    </xf>
    <xf numFmtId="0" fontId="12" fillId="0" borderId="7" xfId="0" applyFont="1" applyBorder="1" applyAlignment="1">
      <alignment horizontal="center" vertical="center" textRotation="90"/>
    </xf>
    <xf numFmtId="0" fontId="12" fillId="0" borderId="3" xfId="0" applyFont="1" applyBorder="1" applyAlignment="1">
      <alignment horizontal="center" vertical="center" textRotation="90"/>
    </xf>
    <xf numFmtId="0" fontId="12" fillId="0" borderId="4" xfId="0" applyFont="1" applyBorder="1" applyAlignment="1">
      <alignment horizontal="center" vertical="center" textRotation="90"/>
    </xf>
    <xf numFmtId="0" fontId="12" fillId="0" borderId="5" xfId="0" applyFont="1" applyBorder="1" applyAlignment="1">
      <alignment horizontal="center" vertical="center" textRotation="90"/>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83"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7"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 fillId="0" borderId="8" xfId="0" applyFont="1" applyBorder="1" applyAlignment="1">
      <alignment horizontal="center" vertical="center" textRotation="60"/>
    </xf>
    <xf numFmtId="0" fontId="1" fillId="0" borderId="9" xfId="0" applyFont="1" applyBorder="1" applyAlignment="1">
      <alignment horizontal="center" vertical="center" textRotation="60"/>
    </xf>
    <xf numFmtId="0" fontId="1" fillId="0" borderId="10" xfId="0" applyFont="1" applyBorder="1" applyAlignment="1">
      <alignment horizontal="center" vertical="center" textRotation="60"/>
    </xf>
    <xf numFmtId="0" fontId="13" fillId="0" borderId="2" xfId="0" applyFont="1" applyBorder="1" applyAlignment="1">
      <alignment horizontal="center" vertical="center"/>
    </xf>
    <xf numFmtId="0" fontId="13" fillId="0" borderId="83"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4" fillId="0" borderId="1" xfId="0" applyFont="1" applyBorder="1" applyAlignment="1">
      <alignment horizontal="center" vertical="center" textRotation="90"/>
    </xf>
    <xf numFmtId="0" fontId="14" fillId="0" borderId="2" xfId="0" applyFont="1" applyBorder="1" applyAlignment="1">
      <alignment horizontal="center" vertical="center" textRotation="90"/>
    </xf>
    <xf numFmtId="0" fontId="14" fillId="0" borderId="83" xfId="0" applyFont="1" applyBorder="1" applyAlignment="1">
      <alignment horizontal="center" vertical="center" textRotation="90"/>
    </xf>
    <xf numFmtId="0" fontId="14" fillId="0" borderId="6" xfId="0" applyFont="1" applyBorder="1" applyAlignment="1">
      <alignment horizontal="center" vertical="center" textRotation="90"/>
    </xf>
    <xf numFmtId="0" fontId="14" fillId="0" borderId="0" xfId="0" applyFont="1" applyAlignment="1">
      <alignment horizontal="center" vertical="center" textRotation="90"/>
    </xf>
    <xf numFmtId="0" fontId="14" fillId="0" borderId="7" xfId="0" applyFont="1" applyBorder="1" applyAlignment="1">
      <alignment horizontal="center" vertical="center" textRotation="90"/>
    </xf>
    <xf numFmtId="0" fontId="14" fillId="0" borderId="3" xfId="0" applyFont="1" applyBorder="1" applyAlignment="1">
      <alignment horizontal="center" vertical="center" textRotation="90"/>
    </xf>
    <xf numFmtId="0" fontId="14" fillId="0" borderId="4" xfId="0" applyFont="1" applyBorder="1" applyAlignment="1">
      <alignment horizontal="center" vertical="center" textRotation="90"/>
    </xf>
    <xf numFmtId="0" fontId="14" fillId="0" borderId="5" xfId="0" applyFont="1" applyBorder="1" applyAlignment="1">
      <alignment horizontal="center" vertical="center" textRotation="90"/>
    </xf>
    <xf numFmtId="0" fontId="1" fillId="0" borderId="8" xfId="0" applyFont="1" applyBorder="1" applyAlignment="1">
      <alignment horizontal="center" vertical="center" textRotation="60" readingOrder="1"/>
    </xf>
    <xf numFmtId="0" fontId="1" fillId="0" borderId="9" xfId="0" applyFont="1" applyBorder="1" applyAlignment="1">
      <alignment horizontal="center" vertical="center" textRotation="60" readingOrder="1"/>
    </xf>
    <xf numFmtId="0" fontId="1" fillId="0" borderId="10" xfId="0" applyFont="1" applyBorder="1" applyAlignment="1">
      <alignment horizontal="center" vertical="center" textRotation="60" readingOrder="1"/>
    </xf>
  </cellXfs>
  <cellStyles count="1">
    <cellStyle name="Normal" xfId="0" builtinId="0"/>
  </cellStyles>
  <dxfs count="0"/>
  <tableStyles count="0" defaultTableStyle="TableStyleMedium2" defaultPivotStyle="PivotStyleMedium9"/>
  <colors>
    <mruColors>
      <color rgb="FFF8696B"/>
      <color rgb="FFFA8671"/>
      <color rgb="FFFCA377"/>
      <color rgb="FFFDC07C"/>
      <color rgb="FFFFDD82"/>
      <color rgb="FFEDE683"/>
      <color rgb="FFCBDC81"/>
      <color rgb="FFA8D27F"/>
      <color rgb="FF85C87D"/>
      <color rgb="FF63BE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A548A-834B-4B54-B120-F279A1945C43}">
  <dimension ref="C5:S56"/>
  <sheetViews>
    <sheetView topLeftCell="A5" zoomScale="70" zoomScaleNormal="70" workbookViewId="0">
      <selection activeCell="Q39" sqref="Q39"/>
    </sheetView>
  </sheetViews>
  <sheetFormatPr baseColWidth="10" defaultColWidth="8.81640625" defaultRowHeight="14.5"/>
  <cols>
    <col min="9" max="9" width="10.7265625" customWidth="1"/>
    <col min="14" max="14" width="15" customWidth="1"/>
    <col min="19" max="19" width="12" customWidth="1"/>
  </cols>
  <sheetData>
    <row r="5" spans="3:19">
      <c r="C5" s="1"/>
      <c r="D5" s="1"/>
      <c r="E5" s="1"/>
      <c r="F5" s="1"/>
      <c r="G5" s="1"/>
      <c r="H5" s="1"/>
      <c r="I5" s="1"/>
      <c r="J5" s="1"/>
      <c r="K5" s="1"/>
      <c r="L5" s="1"/>
      <c r="M5" s="1"/>
      <c r="N5" s="1"/>
      <c r="O5" s="1"/>
      <c r="P5" s="1"/>
      <c r="Q5" s="1"/>
      <c r="R5" s="1"/>
      <c r="S5" s="1"/>
    </row>
    <row r="6" spans="3:19">
      <c r="C6" s="1"/>
      <c r="D6" s="1"/>
      <c r="E6" s="1"/>
      <c r="F6" s="1"/>
      <c r="G6" s="1"/>
      <c r="H6" s="1"/>
      <c r="I6" s="1"/>
      <c r="J6" s="1"/>
      <c r="K6" s="1"/>
      <c r="L6" s="1"/>
      <c r="M6" s="1"/>
      <c r="N6" s="1"/>
      <c r="O6" s="1"/>
      <c r="P6" s="1"/>
      <c r="Q6" s="1"/>
      <c r="R6" s="1"/>
      <c r="S6" s="1"/>
    </row>
    <row r="7" spans="3:19">
      <c r="C7" s="1"/>
      <c r="D7" s="1"/>
      <c r="E7" s="1"/>
      <c r="F7" s="1"/>
      <c r="G7" s="1"/>
      <c r="H7" s="1"/>
      <c r="I7" s="1"/>
      <c r="J7" s="1"/>
      <c r="K7" s="1"/>
      <c r="L7" s="1"/>
      <c r="M7" s="1"/>
      <c r="N7" s="1"/>
      <c r="O7" s="2"/>
      <c r="P7" s="2"/>
      <c r="Q7" s="2"/>
      <c r="R7" s="2"/>
      <c r="S7" s="2"/>
    </row>
    <row r="8" spans="3:19" ht="18.5">
      <c r="C8" s="1"/>
      <c r="D8" s="20" t="s">
        <v>0</v>
      </c>
      <c r="E8" s="21"/>
      <c r="F8" s="21"/>
      <c r="G8" s="21"/>
      <c r="H8" s="21"/>
      <c r="I8" s="21"/>
      <c r="J8" s="21"/>
      <c r="K8" s="21"/>
      <c r="L8" s="21"/>
      <c r="M8" s="21"/>
      <c r="N8" s="21"/>
      <c r="O8" s="21"/>
      <c r="P8" s="21"/>
      <c r="Q8" s="21"/>
      <c r="R8" s="21"/>
      <c r="S8" s="22"/>
    </row>
    <row r="9" spans="3:19">
      <c r="C9" s="1"/>
      <c r="D9" s="23" t="s">
        <v>1</v>
      </c>
      <c r="E9" s="24"/>
      <c r="F9" s="24"/>
      <c r="G9" s="25"/>
      <c r="H9" s="23" t="s">
        <v>2</v>
      </c>
      <c r="I9" s="25"/>
      <c r="J9" s="23" t="s">
        <v>3</v>
      </c>
      <c r="K9" s="24"/>
      <c r="L9" s="24"/>
      <c r="M9" s="24"/>
      <c r="N9" s="26"/>
      <c r="O9" s="23" t="s">
        <v>4</v>
      </c>
      <c r="P9" s="24"/>
      <c r="Q9" s="24"/>
      <c r="R9" s="24"/>
      <c r="S9" s="26"/>
    </row>
    <row r="10" spans="3:19" ht="34.5" customHeight="1">
      <c r="C10" s="1"/>
      <c r="D10" s="27">
        <v>1</v>
      </c>
      <c r="E10" s="28"/>
      <c r="F10" s="28"/>
      <c r="G10" s="28"/>
      <c r="H10" s="29" t="s">
        <v>5</v>
      </c>
      <c r="I10" s="29"/>
      <c r="J10" s="30" t="s">
        <v>6</v>
      </c>
      <c r="K10" s="30"/>
      <c r="L10" s="30"/>
      <c r="M10" s="30"/>
      <c r="N10" s="31"/>
      <c r="O10" s="30"/>
      <c r="P10" s="30"/>
      <c r="Q10" s="30"/>
      <c r="R10" s="30"/>
      <c r="S10" s="31"/>
    </row>
    <row r="11" spans="3:19" ht="30.75" customHeight="1">
      <c r="C11" s="1"/>
      <c r="D11" s="32">
        <v>2</v>
      </c>
      <c r="E11" s="33"/>
      <c r="F11" s="33"/>
      <c r="G11" s="34"/>
      <c r="H11" s="35" t="s">
        <v>7</v>
      </c>
      <c r="I11" s="34"/>
      <c r="J11" s="36" t="s">
        <v>8</v>
      </c>
      <c r="K11" s="37"/>
      <c r="L11" s="37"/>
      <c r="M11" s="37"/>
      <c r="N11" s="38"/>
      <c r="O11" s="36"/>
      <c r="P11" s="37"/>
      <c r="Q11" s="37"/>
      <c r="R11" s="37"/>
      <c r="S11" s="38"/>
    </row>
    <row r="12" spans="3:19" ht="46.5" customHeight="1">
      <c r="C12" s="1"/>
      <c r="D12" s="39">
        <v>3</v>
      </c>
      <c r="E12" s="40"/>
      <c r="F12" s="40"/>
      <c r="G12" s="41"/>
      <c r="H12" s="42" t="s">
        <v>9</v>
      </c>
      <c r="I12" s="41"/>
      <c r="J12" s="43" t="s">
        <v>10</v>
      </c>
      <c r="K12" s="44"/>
      <c r="L12" s="44"/>
      <c r="M12" s="44"/>
      <c r="N12" s="45"/>
      <c r="O12" s="43"/>
      <c r="P12" s="44"/>
      <c r="Q12" s="44"/>
      <c r="R12" s="44"/>
      <c r="S12" s="45"/>
    </row>
    <row r="13" spans="3:19" ht="57.75" customHeight="1">
      <c r="C13" s="1"/>
      <c r="D13" s="46">
        <v>4</v>
      </c>
      <c r="E13" s="47"/>
      <c r="F13" s="47"/>
      <c r="G13" s="47"/>
      <c r="H13" s="48" t="s">
        <v>11</v>
      </c>
      <c r="I13" s="48"/>
      <c r="J13" s="49" t="s">
        <v>12</v>
      </c>
      <c r="K13" s="49"/>
      <c r="L13" s="49"/>
      <c r="M13" s="49"/>
      <c r="N13" s="50"/>
      <c r="O13" s="49"/>
      <c r="P13" s="49"/>
      <c r="Q13" s="49"/>
      <c r="R13" s="49"/>
      <c r="S13" s="50"/>
    </row>
    <row r="14" spans="3:19" ht="42.75" customHeight="1">
      <c r="C14" s="1"/>
      <c r="D14" s="51">
        <v>5</v>
      </c>
      <c r="E14" s="52"/>
      <c r="F14" s="52"/>
      <c r="G14" s="53"/>
      <c r="H14" s="54" t="s">
        <v>13</v>
      </c>
      <c r="I14" s="53"/>
      <c r="J14" s="55" t="s">
        <v>14</v>
      </c>
      <c r="K14" s="56"/>
      <c r="L14" s="56"/>
      <c r="M14" s="56"/>
      <c r="N14" s="57"/>
      <c r="O14" s="55"/>
      <c r="P14" s="56"/>
      <c r="Q14" s="56"/>
      <c r="R14" s="56"/>
      <c r="S14" s="57"/>
    </row>
    <row r="15" spans="3:19" ht="38.25" customHeight="1">
      <c r="C15" s="1"/>
      <c r="D15" s="58">
        <v>6</v>
      </c>
      <c r="E15" s="59"/>
      <c r="F15" s="59"/>
      <c r="G15" s="60"/>
      <c r="H15" s="61" t="s">
        <v>15</v>
      </c>
      <c r="I15" s="62"/>
      <c r="J15" s="63" t="s">
        <v>16</v>
      </c>
      <c r="K15" s="64"/>
      <c r="L15" s="64"/>
      <c r="M15" s="64"/>
      <c r="N15" s="65"/>
      <c r="O15" s="63" t="s">
        <v>17</v>
      </c>
      <c r="P15" s="64"/>
      <c r="Q15" s="64"/>
      <c r="R15" s="64"/>
      <c r="S15" s="65"/>
    </row>
    <row r="16" spans="3:19" ht="58.5" customHeight="1">
      <c r="C16" s="1"/>
      <c r="D16" s="71">
        <v>7</v>
      </c>
      <c r="E16" s="72"/>
      <c r="F16" s="72"/>
      <c r="G16" s="73"/>
      <c r="H16" s="74" t="s">
        <v>18</v>
      </c>
      <c r="I16" s="74"/>
      <c r="J16" s="75" t="s">
        <v>19</v>
      </c>
      <c r="K16" s="76"/>
      <c r="L16" s="76"/>
      <c r="M16" s="76"/>
      <c r="N16" s="77"/>
      <c r="O16" s="75" t="s">
        <v>20</v>
      </c>
      <c r="P16" s="76"/>
      <c r="Q16" s="76"/>
      <c r="R16" s="76"/>
      <c r="S16" s="77"/>
    </row>
    <row r="17" spans="3:19" ht="65.25" customHeight="1">
      <c r="C17" s="1"/>
      <c r="D17" s="46">
        <v>8</v>
      </c>
      <c r="E17" s="47"/>
      <c r="F17" s="47"/>
      <c r="G17" s="47"/>
      <c r="H17" s="78" t="s">
        <v>21</v>
      </c>
      <c r="I17" s="79"/>
      <c r="J17" s="80" t="s">
        <v>22</v>
      </c>
      <c r="K17" s="80"/>
      <c r="L17" s="80"/>
      <c r="M17" s="80"/>
      <c r="N17" s="81"/>
      <c r="O17" s="80" t="s">
        <v>23</v>
      </c>
      <c r="P17" s="82"/>
      <c r="Q17" s="82"/>
      <c r="R17" s="82"/>
      <c r="S17" s="83"/>
    </row>
    <row r="18" spans="3:19" ht="69" customHeight="1">
      <c r="C18" s="1"/>
      <c r="D18" s="97">
        <v>9</v>
      </c>
      <c r="E18" s="67"/>
      <c r="F18" s="67"/>
      <c r="G18" s="98"/>
      <c r="H18" s="99" t="s">
        <v>24</v>
      </c>
      <c r="I18" s="98"/>
      <c r="J18" s="66" t="s">
        <v>25</v>
      </c>
      <c r="K18" s="100"/>
      <c r="L18" s="100"/>
      <c r="M18" s="100"/>
      <c r="N18" s="101"/>
      <c r="O18" s="66" t="s">
        <v>26</v>
      </c>
      <c r="P18" s="67"/>
      <c r="Q18" s="67"/>
      <c r="R18" s="67"/>
      <c r="S18" s="68"/>
    </row>
    <row r="19" spans="3:19" ht="46.5" customHeight="1">
      <c r="C19" s="1"/>
      <c r="D19" s="102">
        <v>10</v>
      </c>
      <c r="E19" s="103"/>
      <c r="F19" s="103"/>
      <c r="G19" s="103"/>
      <c r="H19" s="69" t="s">
        <v>27</v>
      </c>
      <c r="I19" s="69"/>
      <c r="J19" s="104" t="s">
        <v>28</v>
      </c>
      <c r="K19" s="104"/>
      <c r="L19" s="104"/>
      <c r="M19" s="104"/>
      <c r="N19" s="105"/>
      <c r="O19" s="69" t="s">
        <v>29</v>
      </c>
      <c r="P19" s="69"/>
      <c r="Q19" s="69"/>
      <c r="R19" s="69"/>
      <c r="S19" s="70"/>
    </row>
    <row r="20" spans="3:19">
      <c r="C20" s="1"/>
      <c r="D20" s="1"/>
      <c r="E20" s="1"/>
      <c r="F20" s="1"/>
      <c r="G20" s="1"/>
      <c r="H20" s="1"/>
      <c r="I20" s="1"/>
      <c r="J20" s="1"/>
      <c r="K20" s="1"/>
      <c r="L20" s="1"/>
      <c r="M20" s="1"/>
      <c r="N20" s="1"/>
      <c r="O20" s="2"/>
      <c r="P20" s="2"/>
      <c r="Q20" s="2"/>
      <c r="R20" s="2"/>
      <c r="S20" s="2"/>
    </row>
    <row r="21" spans="3:19">
      <c r="C21" s="1"/>
      <c r="D21" s="1"/>
      <c r="E21" s="1"/>
      <c r="F21" s="1"/>
      <c r="G21" s="1"/>
      <c r="H21" s="1"/>
      <c r="I21" s="1"/>
      <c r="J21" s="1"/>
      <c r="K21" s="1"/>
      <c r="L21" s="1"/>
      <c r="M21" s="1"/>
      <c r="N21" s="1"/>
      <c r="O21" s="2"/>
      <c r="P21" s="2"/>
      <c r="Q21" s="2"/>
      <c r="R21" s="2"/>
      <c r="S21" s="2"/>
    </row>
    <row r="22" spans="3:19">
      <c r="C22" s="1"/>
    </row>
    <row r="23" spans="3:19">
      <c r="C23" s="1"/>
    </row>
    <row r="24" spans="3:19">
      <c r="C24" s="1"/>
    </row>
    <row r="25" spans="3:19">
      <c r="C25" s="1"/>
    </row>
    <row r="26" spans="3:19">
      <c r="C26" s="1"/>
    </row>
    <row r="27" spans="3:19">
      <c r="C27" s="1"/>
    </row>
    <row r="28" spans="3:19">
      <c r="C28" s="1"/>
    </row>
    <row r="29" spans="3:19">
      <c r="C29" s="1"/>
    </row>
    <row r="30" spans="3:19" ht="15" thickBot="1">
      <c r="C30" s="1"/>
    </row>
    <row r="31" spans="3:19" ht="19" thickBot="1">
      <c r="C31" s="1"/>
      <c r="D31" s="84" t="s">
        <v>30</v>
      </c>
      <c r="E31" s="85"/>
      <c r="F31" s="85"/>
      <c r="G31" s="85"/>
      <c r="H31" s="85"/>
      <c r="I31" s="85"/>
      <c r="J31" s="85"/>
      <c r="K31" s="85"/>
      <c r="L31" s="85"/>
      <c r="M31" s="85"/>
      <c r="N31" s="86"/>
    </row>
    <row r="32" spans="3:19" ht="15" thickBot="1">
      <c r="C32" s="1"/>
      <c r="D32" s="87" t="s">
        <v>1</v>
      </c>
      <c r="E32" s="88"/>
      <c r="F32" s="88"/>
      <c r="G32" s="88"/>
      <c r="H32" s="87" t="s">
        <v>2</v>
      </c>
      <c r="I32" s="88"/>
      <c r="J32" s="87" t="s">
        <v>31</v>
      </c>
      <c r="K32" s="88"/>
      <c r="L32" s="88"/>
      <c r="M32" s="88"/>
      <c r="N32" s="89"/>
    </row>
    <row r="33" spans="3:19">
      <c r="C33" s="1"/>
      <c r="D33" s="90">
        <v>1</v>
      </c>
      <c r="E33" s="91"/>
      <c r="F33" s="91"/>
      <c r="G33" s="92"/>
      <c r="H33" s="93" t="s">
        <v>32</v>
      </c>
      <c r="I33" s="94"/>
      <c r="J33" s="93" t="s">
        <v>33</v>
      </c>
      <c r="K33" s="95"/>
      <c r="L33" s="95"/>
      <c r="M33" s="95"/>
      <c r="N33" s="96"/>
    </row>
    <row r="34" spans="3:19">
      <c r="C34" s="1"/>
      <c r="D34" s="58">
        <v>2</v>
      </c>
      <c r="E34" s="59"/>
      <c r="F34" s="59"/>
      <c r="G34" s="60"/>
      <c r="H34" s="35" t="s">
        <v>34</v>
      </c>
      <c r="I34" s="34"/>
      <c r="J34" s="35" t="s">
        <v>35</v>
      </c>
      <c r="K34" s="33"/>
      <c r="L34" s="33"/>
      <c r="M34" s="33"/>
      <c r="N34" s="111"/>
    </row>
    <row r="35" spans="3:19">
      <c r="C35" s="1"/>
      <c r="D35" s="58">
        <v>3</v>
      </c>
      <c r="E35" s="59"/>
      <c r="F35" s="59"/>
      <c r="G35" s="60"/>
      <c r="H35" s="42" t="s">
        <v>36</v>
      </c>
      <c r="I35" s="41"/>
      <c r="J35" s="42" t="s">
        <v>37</v>
      </c>
      <c r="K35" s="40"/>
      <c r="L35" s="40"/>
      <c r="M35" s="40"/>
      <c r="N35" s="112"/>
    </row>
    <row r="36" spans="3:19">
      <c r="C36" s="1"/>
      <c r="D36" s="58">
        <v>4</v>
      </c>
      <c r="E36" s="59"/>
      <c r="F36" s="59"/>
      <c r="G36" s="60"/>
      <c r="H36" s="106" t="s">
        <v>38</v>
      </c>
      <c r="I36" s="107"/>
      <c r="J36" s="106" t="s">
        <v>39</v>
      </c>
      <c r="K36" s="108"/>
      <c r="L36" s="108"/>
      <c r="M36" s="108"/>
      <c r="N36" s="109"/>
    </row>
    <row r="37" spans="3:19">
      <c r="C37" s="1"/>
      <c r="D37" s="58">
        <v>5</v>
      </c>
      <c r="E37" s="59"/>
      <c r="F37" s="59"/>
      <c r="G37" s="60"/>
      <c r="H37" s="54" t="s">
        <v>40</v>
      </c>
      <c r="I37" s="53"/>
      <c r="J37" s="54" t="s">
        <v>41</v>
      </c>
      <c r="K37" s="52"/>
      <c r="L37" s="52"/>
      <c r="M37" s="52"/>
      <c r="N37" s="110"/>
    </row>
    <row r="38" spans="3:19" ht="41.25" customHeight="1">
      <c r="C38" s="1"/>
      <c r="D38" s="58">
        <v>6</v>
      </c>
      <c r="E38" s="59"/>
      <c r="F38" s="59"/>
      <c r="G38" s="60"/>
      <c r="H38" s="61" t="s">
        <v>42</v>
      </c>
      <c r="I38" s="62"/>
      <c r="J38" s="61" t="s">
        <v>43</v>
      </c>
      <c r="K38" s="115"/>
      <c r="L38" s="115"/>
      <c r="M38" s="115"/>
      <c r="N38" s="116"/>
    </row>
    <row r="39" spans="3:19" ht="33.75" customHeight="1">
      <c r="C39" s="1"/>
      <c r="D39" s="58">
        <v>7</v>
      </c>
      <c r="E39" s="59"/>
      <c r="F39" s="59"/>
      <c r="G39" s="60"/>
      <c r="H39" s="117" t="s">
        <v>44</v>
      </c>
      <c r="I39" s="73"/>
      <c r="J39" s="117" t="s">
        <v>45</v>
      </c>
      <c r="K39" s="72"/>
      <c r="L39" s="72"/>
      <c r="M39" s="72"/>
      <c r="N39" s="118"/>
    </row>
    <row r="40" spans="3:19" ht="31.5" customHeight="1">
      <c r="C40" s="1"/>
      <c r="D40" s="58">
        <v>8</v>
      </c>
      <c r="E40" s="59"/>
      <c r="F40" s="59"/>
      <c r="G40" s="60"/>
      <c r="H40" s="78" t="s">
        <v>46</v>
      </c>
      <c r="I40" s="79"/>
      <c r="J40" s="78" t="s">
        <v>47</v>
      </c>
      <c r="K40" s="113"/>
      <c r="L40" s="113"/>
      <c r="M40" s="113"/>
      <c r="N40" s="114"/>
    </row>
    <row r="41" spans="3:19" ht="30" customHeight="1">
      <c r="C41" s="1"/>
      <c r="D41" s="58">
        <v>9</v>
      </c>
      <c r="E41" s="59"/>
      <c r="F41" s="59"/>
      <c r="G41" s="60"/>
      <c r="H41" s="99" t="s">
        <v>48</v>
      </c>
      <c r="I41" s="98"/>
      <c r="J41" s="99" t="s">
        <v>49</v>
      </c>
      <c r="K41" s="67"/>
      <c r="L41" s="67"/>
      <c r="M41" s="67"/>
      <c r="N41" s="68"/>
    </row>
    <row r="42" spans="3:19" ht="27.75" customHeight="1" thickBot="1">
      <c r="C42" s="1"/>
      <c r="D42" s="119">
        <v>10</v>
      </c>
      <c r="E42" s="120"/>
      <c r="F42" s="120"/>
      <c r="G42" s="121"/>
      <c r="H42" s="122" t="s">
        <v>50</v>
      </c>
      <c r="I42" s="123"/>
      <c r="J42" s="124" t="s">
        <v>51</v>
      </c>
      <c r="K42" s="125"/>
      <c r="L42" s="125"/>
      <c r="M42" s="125"/>
      <c r="N42" s="126"/>
    </row>
    <row r="43" spans="3:19" ht="30" customHeight="1">
      <c r="C43" s="1"/>
      <c r="D43" s="1"/>
      <c r="E43" s="1"/>
      <c r="F43" s="1"/>
      <c r="G43" s="1"/>
      <c r="H43" s="1"/>
      <c r="I43" s="1"/>
      <c r="J43" s="1"/>
      <c r="K43" s="1"/>
      <c r="L43" s="1"/>
      <c r="M43" s="1"/>
      <c r="N43" s="1"/>
    </row>
    <row r="44" spans="3:19" ht="32.25" customHeight="1" thickBot="1">
      <c r="C44" s="1"/>
      <c r="D44" s="1"/>
      <c r="E44" s="1"/>
      <c r="F44" s="1"/>
      <c r="G44" s="1"/>
      <c r="H44" s="1"/>
      <c r="I44" s="1"/>
      <c r="J44" s="1"/>
      <c r="K44" s="1"/>
      <c r="L44" s="1"/>
      <c r="M44" s="1"/>
      <c r="N44" s="1"/>
    </row>
    <row r="45" spans="3:19" ht="31.5" customHeight="1" thickBot="1">
      <c r="C45" s="1"/>
      <c r="D45" s="127" t="s">
        <v>52</v>
      </c>
      <c r="E45" s="128"/>
      <c r="F45" s="128"/>
      <c r="G45" s="128"/>
      <c r="H45" s="128"/>
      <c r="I45" s="128"/>
      <c r="J45" s="129"/>
      <c r="K45" s="129"/>
      <c r="L45" s="129"/>
      <c r="M45" s="129"/>
      <c r="N45" s="130"/>
    </row>
    <row r="46" spans="3:19" ht="27.75" customHeight="1" thickBot="1">
      <c r="C46" s="1"/>
      <c r="D46" s="131" t="s">
        <v>1</v>
      </c>
      <c r="E46" s="132"/>
      <c r="F46" s="132"/>
      <c r="G46" s="133"/>
      <c r="H46" s="131" t="s">
        <v>2</v>
      </c>
      <c r="I46" s="133"/>
      <c r="J46" s="134" t="s">
        <v>31</v>
      </c>
      <c r="K46" s="135"/>
      <c r="L46" s="135"/>
      <c r="M46" s="135"/>
      <c r="N46" s="136"/>
    </row>
    <row r="47" spans="3:19" ht="27.75" customHeight="1">
      <c r="C47" s="1"/>
      <c r="D47" s="27">
        <v>1</v>
      </c>
      <c r="E47" s="28"/>
      <c r="F47" s="28"/>
      <c r="G47" s="28"/>
      <c r="H47" s="29" t="s">
        <v>53</v>
      </c>
      <c r="I47" s="29"/>
      <c r="J47" s="30" t="s">
        <v>54</v>
      </c>
      <c r="K47" s="30"/>
      <c r="L47" s="30"/>
      <c r="M47" s="30"/>
      <c r="N47" s="31"/>
    </row>
    <row r="48" spans="3:19">
      <c r="C48" s="1"/>
      <c r="D48" s="58">
        <v>2</v>
      </c>
      <c r="E48" s="59"/>
      <c r="F48" s="59"/>
      <c r="G48" s="60"/>
      <c r="H48" s="35" t="s">
        <v>55</v>
      </c>
      <c r="I48" s="34"/>
      <c r="J48" s="36" t="s">
        <v>56</v>
      </c>
      <c r="K48" s="37"/>
      <c r="L48" s="37"/>
      <c r="M48" s="37"/>
      <c r="N48" s="38"/>
      <c r="O48" s="1"/>
      <c r="P48" s="1"/>
      <c r="Q48" s="1"/>
      <c r="R48" s="1"/>
      <c r="S48" s="1"/>
    </row>
    <row r="49" spans="3:19">
      <c r="C49" s="1"/>
      <c r="D49" s="58">
        <v>3</v>
      </c>
      <c r="E49" s="59"/>
      <c r="F49" s="59"/>
      <c r="G49" s="60"/>
      <c r="H49" s="42" t="s">
        <v>57</v>
      </c>
      <c r="I49" s="41"/>
      <c r="J49" s="43" t="s">
        <v>58</v>
      </c>
      <c r="K49" s="44"/>
      <c r="L49" s="44"/>
      <c r="M49" s="44"/>
      <c r="N49" s="45"/>
      <c r="O49" s="1"/>
      <c r="P49" s="1"/>
      <c r="Q49" s="1"/>
      <c r="R49" s="1"/>
      <c r="S49" s="1"/>
    </row>
    <row r="50" spans="3:19">
      <c r="D50" s="140">
        <v>4</v>
      </c>
      <c r="E50" s="48"/>
      <c r="F50" s="48"/>
      <c r="G50" s="48"/>
      <c r="H50" s="48" t="s">
        <v>59</v>
      </c>
      <c r="I50" s="48"/>
      <c r="J50" s="141" t="s">
        <v>60</v>
      </c>
      <c r="K50" s="142"/>
      <c r="L50" s="142"/>
      <c r="M50" s="142"/>
      <c r="N50" s="143"/>
    </row>
    <row r="51" spans="3:19">
      <c r="D51" s="58">
        <v>5</v>
      </c>
      <c r="E51" s="59"/>
      <c r="F51" s="59"/>
      <c r="G51" s="60"/>
      <c r="H51" s="54" t="s">
        <v>61</v>
      </c>
      <c r="I51" s="53"/>
      <c r="J51" s="137" t="s">
        <v>62</v>
      </c>
      <c r="K51" s="137"/>
      <c r="L51" s="137"/>
      <c r="M51" s="137"/>
      <c r="N51" s="138"/>
    </row>
    <row r="52" spans="3:19">
      <c r="D52" s="139">
        <v>6</v>
      </c>
      <c r="E52" s="115"/>
      <c r="F52" s="115"/>
      <c r="G52" s="62"/>
      <c r="H52" s="61" t="s">
        <v>63</v>
      </c>
      <c r="I52" s="62"/>
      <c r="J52" s="63" t="s">
        <v>64</v>
      </c>
      <c r="K52" s="64"/>
      <c r="L52" s="64"/>
      <c r="M52" s="64"/>
      <c r="N52" s="65"/>
    </row>
    <row r="53" spans="3:19">
      <c r="D53" s="46">
        <v>7</v>
      </c>
      <c r="E53" s="47"/>
      <c r="F53" s="47"/>
      <c r="G53" s="47"/>
      <c r="H53" s="74" t="s">
        <v>65</v>
      </c>
      <c r="I53" s="74"/>
      <c r="J53" s="145" t="s">
        <v>66</v>
      </c>
      <c r="K53" s="76"/>
      <c r="L53" s="76"/>
      <c r="M53" s="76"/>
      <c r="N53" s="77"/>
    </row>
    <row r="54" spans="3:19">
      <c r="D54" s="146">
        <v>8</v>
      </c>
      <c r="E54" s="113"/>
      <c r="F54" s="113"/>
      <c r="G54" s="79"/>
      <c r="H54" s="78" t="s">
        <v>67</v>
      </c>
      <c r="I54" s="79"/>
      <c r="J54" s="147" t="s">
        <v>68</v>
      </c>
      <c r="K54" s="148"/>
      <c r="L54" s="148"/>
      <c r="M54" s="148"/>
      <c r="N54" s="149"/>
    </row>
    <row r="55" spans="3:19">
      <c r="D55" s="58">
        <v>9</v>
      </c>
      <c r="E55" s="59"/>
      <c r="F55" s="59"/>
      <c r="G55" s="60"/>
      <c r="H55" s="99" t="s">
        <v>69</v>
      </c>
      <c r="I55" s="98"/>
      <c r="J55" s="66" t="s">
        <v>70</v>
      </c>
      <c r="K55" s="100"/>
      <c r="L55" s="100"/>
      <c r="M55" s="100"/>
      <c r="N55" s="101"/>
    </row>
    <row r="56" spans="3:19" ht="15" thickBot="1">
      <c r="D56" s="144">
        <v>10</v>
      </c>
      <c r="E56" s="69"/>
      <c r="F56" s="69"/>
      <c r="G56" s="69"/>
      <c r="H56" s="69" t="s">
        <v>71</v>
      </c>
      <c r="I56" s="69"/>
      <c r="J56" s="104" t="s">
        <v>72</v>
      </c>
      <c r="K56" s="69"/>
      <c r="L56" s="69"/>
      <c r="M56" s="69"/>
      <c r="N56" s="70"/>
    </row>
  </sheetData>
  <mergeCells count="113">
    <mergeCell ref="D55:G55"/>
    <mergeCell ref="H55:I55"/>
    <mergeCell ref="J55:N55"/>
    <mergeCell ref="D56:G56"/>
    <mergeCell ref="H56:I56"/>
    <mergeCell ref="J56:N56"/>
    <mergeCell ref="D53:G53"/>
    <mergeCell ref="H53:I53"/>
    <mergeCell ref="J53:N53"/>
    <mergeCell ref="D54:G54"/>
    <mergeCell ref="H54:I54"/>
    <mergeCell ref="J54:N54"/>
    <mergeCell ref="D51:G51"/>
    <mergeCell ref="H51:I51"/>
    <mergeCell ref="J51:N51"/>
    <mergeCell ref="D52:G52"/>
    <mergeCell ref="H52:I52"/>
    <mergeCell ref="J52:N52"/>
    <mergeCell ref="D49:G49"/>
    <mergeCell ref="H49:I49"/>
    <mergeCell ref="J49:N49"/>
    <mergeCell ref="D50:G50"/>
    <mergeCell ref="H50:I50"/>
    <mergeCell ref="J50:N50"/>
    <mergeCell ref="D47:G47"/>
    <mergeCell ref="H47:I47"/>
    <mergeCell ref="J47:N47"/>
    <mergeCell ref="D48:G48"/>
    <mergeCell ref="H48:I48"/>
    <mergeCell ref="J48:N48"/>
    <mergeCell ref="D42:G42"/>
    <mergeCell ref="H42:I42"/>
    <mergeCell ref="J42:N42"/>
    <mergeCell ref="D45:N45"/>
    <mergeCell ref="D46:G46"/>
    <mergeCell ref="H46:I46"/>
    <mergeCell ref="J46:N46"/>
    <mergeCell ref="D40:G40"/>
    <mergeCell ref="H40:I40"/>
    <mergeCell ref="J40:N40"/>
    <mergeCell ref="D41:G41"/>
    <mergeCell ref="H41:I41"/>
    <mergeCell ref="J41:N41"/>
    <mergeCell ref="D38:G38"/>
    <mergeCell ref="H38:I38"/>
    <mergeCell ref="J38:N38"/>
    <mergeCell ref="D39:G39"/>
    <mergeCell ref="H39:I39"/>
    <mergeCell ref="J39:N39"/>
    <mergeCell ref="D36:G36"/>
    <mergeCell ref="H36:I36"/>
    <mergeCell ref="J36:N36"/>
    <mergeCell ref="D37:G37"/>
    <mergeCell ref="H37:I37"/>
    <mergeCell ref="J37:N37"/>
    <mergeCell ref="D34:G34"/>
    <mergeCell ref="H34:I34"/>
    <mergeCell ref="J34:N34"/>
    <mergeCell ref="D35:G35"/>
    <mergeCell ref="H35:I35"/>
    <mergeCell ref="J35:N35"/>
    <mergeCell ref="D31:N31"/>
    <mergeCell ref="D32:G32"/>
    <mergeCell ref="H32:I32"/>
    <mergeCell ref="J32:N32"/>
    <mergeCell ref="D33:G33"/>
    <mergeCell ref="H33:I33"/>
    <mergeCell ref="J33:N33"/>
    <mergeCell ref="D18:G18"/>
    <mergeCell ref="H18:I18"/>
    <mergeCell ref="J18:N18"/>
    <mergeCell ref="D19:G19"/>
    <mergeCell ref="H19:I19"/>
    <mergeCell ref="J19:N19"/>
    <mergeCell ref="O19:S19"/>
    <mergeCell ref="D16:G16"/>
    <mergeCell ref="H16:I16"/>
    <mergeCell ref="J16:N16"/>
    <mergeCell ref="O16:S16"/>
    <mergeCell ref="D17:G17"/>
    <mergeCell ref="H17:I17"/>
    <mergeCell ref="J17:N17"/>
    <mergeCell ref="O17:S17"/>
    <mergeCell ref="D14:G14"/>
    <mergeCell ref="H14:I14"/>
    <mergeCell ref="J14:N14"/>
    <mergeCell ref="O14:S14"/>
    <mergeCell ref="D15:G15"/>
    <mergeCell ref="H15:I15"/>
    <mergeCell ref="J15:N15"/>
    <mergeCell ref="O15:S15"/>
    <mergeCell ref="O18:S18"/>
    <mergeCell ref="D11:G11"/>
    <mergeCell ref="H11:I11"/>
    <mergeCell ref="J11:N11"/>
    <mergeCell ref="O11:S11"/>
    <mergeCell ref="D12:G12"/>
    <mergeCell ref="H12:I12"/>
    <mergeCell ref="J12:N12"/>
    <mergeCell ref="O12:S12"/>
    <mergeCell ref="D13:G13"/>
    <mergeCell ref="H13:I13"/>
    <mergeCell ref="J13:N13"/>
    <mergeCell ref="O13:S13"/>
    <mergeCell ref="D8:S8"/>
    <mergeCell ref="D9:G9"/>
    <mergeCell ref="H9:I9"/>
    <mergeCell ref="J9:N9"/>
    <mergeCell ref="O9:S9"/>
    <mergeCell ref="D10:G10"/>
    <mergeCell ref="H10:I10"/>
    <mergeCell ref="J10:N10"/>
    <mergeCell ref="O10:S10"/>
  </mergeCells>
  <conditionalFormatting sqref="D8:S19">
    <cfRule type="colorScale" priority="7">
      <colorScale>
        <cfvo type="min"/>
        <cfvo type="percentile" val="50"/>
        <cfvo type="max"/>
        <color rgb="FFF8696B"/>
        <color rgb="FFFFEB84"/>
        <color rgb="FF63BE7B"/>
      </colorScale>
    </cfRule>
  </conditionalFormatting>
  <conditionalFormatting sqref="D10:G19">
    <cfRule type="colorScale" priority="6">
      <colorScale>
        <cfvo type="min"/>
        <cfvo type="percentile" val="50"/>
        <cfvo type="max"/>
        <color rgb="FFF8696B"/>
        <color rgb="FFFFEB84"/>
        <color rgb="FF63BE7B"/>
      </colorScale>
    </cfRule>
  </conditionalFormatting>
  <conditionalFormatting sqref="D10:G19">
    <cfRule type="colorScale" priority="5">
      <colorScale>
        <cfvo type="min"/>
        <cfvo type="percentile" val="50"/>
        <cfvo type="max"/>
        <color rgb="FF63BE7B"/>
        <color rgb="FFFFEB84"/>
        <color rgb="FFF8696B"/>
      </colorScale>
    </cfRule>
  </conditionalFormatting>
  <conditionalFormatting sqref="D33:G42">
    <cfRule type="colorScale" priority="4">
      <colorScale>
        <cfvo type="min"/>
        <cfvo type="percentile" val="50"/>
        <cfvo type="max"/>
        <color rgb="FF63BE7B"/>
        <color rgb="FFFFEB84"/>
        <color rgb="FFF8696B"/>
      </colorScale>
    </cfRule>
  </conditionalFormatting>
  <conditionalFormatting sqref="D47:G56">
    <cfRule type="colorScale" priority="3">
      <colorScale>
        <cfvo type="min"/>
        <cfvo type="percentile" val="50"/>
        <cfvo type="max"/>
        <color rgb="FF63BE7B"/>
        <color rgb="FFFFEB84"/>
        <color rgb="FFF8696B"/>
      </colorScale>
    </cfRule>
  </conditionalFormatting>
  <conditionalFormatting sqref="H10:S19">
    <cfRule type="colorScale" priority="2">
      <colorScale>
        <cfvo type="min"/>
        <cfvo type="percentile" val="50"/>
        <cfvo type="max"/>
        <color rgb="FF63BE7B"/>
        <color rgb="FFFFEB84"/>
        <color rgb="FFF8696B"/>
      </colorScale>
    </cfRule>
  </conditionalFormatting>
  <conditionalFormatting sqref="H10:I19">
    <cfRule type="colorScale" priority="1">
      <colorScale>
        <cfvo type="min"/>
        <cfvo type="percentile" val="50"/>
        <cfvo type="max"/>
        <color rgb="FF63BE7B"/>
        <color rgb="FFFFEB84"/>
        <color rgb="FFF8696B"/>
      </colorScale>
    </cfRule>
  </conditionalFormatting>
  <pageMargins left="0.7" right="0.7" top="0.75" bottom="0.75" header="0.3" footer="0.3"/>
  <pageSetup paperSize="8"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FEADA-053C-4324-967E-77C59A3C87CF}">
  <sheetPr>
    <pageSetUpPr fitToPage="1"/>
  </sheetPr>
  <dimension ref="D3:AI88"/>
  <sheetViews>
    <sheetView tabSelected="1" topLeftCell="A7" zoomScale="50" zoomScaleNormal="50" workbookViewId="0">
      <selection activeCell="L12" sqref="L12:O13"/>
    </sheetView>
  </sheetViews>
  <sheetFormatPr baseColWidth="10" defaultColWidth="8.81640625" defaultRowHeight="14.5"/>
  <cols>
    <col min="11" max="11" width="4.54296875" customWidth="1"/>
    <col min="20" max="20" width="10.54296875" customWidth="1"/>
    <col min="31" max="31" width="10.453125" customWidth="1"/>
  </cols>
  <sheetData>
    <row r="3" spans="4:35">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row>
    <row r="4" spans="4:35">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row>
    <row r="5" spans="4:35">
      <c r="D5" s="3"/>
      <c r="E5" s="3"/>
      <c r="F5" s="3"/>
      <c r="G5" s="3"/>
      <c r="H5" s="3"/>
      <c r="I5" s="3"/>
      <c r="J5" s="3"/>
      <c r="K5" s="3"/>
      <c r="L5" s="3"/>
      <c r="M5" s="3"/>
      <c r="N5" s="3"/>
      <c r="O5" s="3"/>
      <c r="P5" s="3"/>
      <c r="Q5" s="3"/>
      <c r="R5" s="3"/>
      <c r="S5" s="3"/>
      <c r="T5" s="249" t="s">
        <v>73</v>
      </c>
      <c r="U5" s="250"/>
      <c r="V5" s="250"/>
      <c r="W5" s="251"/>
      <c r="X5" s="3"/>
      <c r="Y5" s="3"/>
      <c r="Z5" s="3"/>
      <c r="AA5" s="3"/>
      <c r="AB5" s="3"/>
      <c r="AC5" s="3"/>
      <c r="AD5" s="3"/>
      <c r="AE5" s="3"/>
      <c r="AF5" s="249" t="s">
        <v>74</v>
      </c>
      <c r="AG5" s="250"/>
      <c r="AH5" s="250"/>
      <c r="AI5" s="251"/>
    </row>
    <row r="6" spans="4:35">
      <c r="D6" s="3"/>
      <c r="E6" s="4" t="s">
        <v>75</v>
      </c>
      <c r="F6" s="4" t="s">
        <v>75</v>
      </c>
      <c r="G6" s="4" t="s">
        <v>75</v>
      </c>
      <c r="H6" s="4" t="s">
        <v>75</v>
      </c>
      <c r="I6" s="3"/>
      <c r="J6" s="3"/>
      <c r="K6" s="3"/>
      <c r="L6" s="3"/>
      <c r="M6" s="3"/>
      <c r="N6" s="3"/>
      <c r="O6" s="3"/>
      <c r="P6" s="3"/>
      <c r="Q6" s="3"/>
      <c r="R6" s="3"/>
      <c r="S6" s="3"/>
      <c r="T6" s="252"/>
      <c r="U6" s="253"/>
      <c r="V6" s="253"/>
      <c r="W6" s="254"/>
      <c r="X6" s="3"/>
      <c r="Y6" s="3"/>
      <c r="Z6" s="3"/>
      <c r="AA6" s="3"/>
      <c r="AB6" s="3"/>
      <c r="AC6" s="3"/>
      <c r="AD6" s="3"/>
      <c r="AE6" s="3"/>
      <c r="AF6" s="252"/>
      <c r="AG6" s="253"/>
      <c r="AH6" s="253"/>
      <c r="AI6" s="254"/>
    </row>
    <row r="7" spans="4:35" ht="6" customHeight="1">
      <c r="D7" s="3"/>
      <c r="E7" s="4" t="s">
        <v>75</v>
      </c>
      <c r="F7" s="4" t="s">
        <v>75</v>
      </c>
      <c r="G7" s="4" t="s">
        <v>75</v>
      </c>
      <c r="H7" s="4" t="s">
        <v>75</v>
      </c>
      <c r="I7" s="4" t="s">
        <v>75</v>
      </c>
      <c r="J7" s="3"/>
      <c r="K7" s="3"/>
      <c r="L7" s="3"/>
      <c r="M7" s="3"/>
      <c r="N7" s="3"/>
      <c r="O7" s="3"/>
      <c r="P7" s="3"/>
      <c r="Q7" s="3"/>
      <c r="R7" s="3"/>
      <c r="S7" s="3"/>
      <c r="T7" s="255"/>
      <c r="U7" s="256"/>
      <c r="V7" s="256"/>
      <c r="W7" s="257"/>
      <c r="X7" s="3"/>
      <c r="Y7" s="3"/>
      <c r="Z7" s="3"/>
      <c r="AA7" s="3"/>
      <c r="AB7" s="3"/>
      <c r="AC7" s="3"/>
      <c r="AD7" s="3"/>
      <c r="AE7" s="3"/>
      <c r="AF7" s="255"/>
      <c r="AG7" s="256"/>
      <c r="AH7" s="256"/>
      <c r="AI7" s="257"/>
    </row>
    <row r="8" spans="4:35">
      <c r="D8" s="3"/>
      <c r="E8" s="3"/>
      <c r="F8" s="3"/>
      <c r="G8" s="3"/>
      <c r="H8" s="3"/>
      <c r="I8" s="3"/>
      <c r="J8" s="3"/>
      <c r="K8" s="3"/>
      <c r="L8" s="3"/>
      <c r="M8" s="3"/>
      <c r="N8" s="3"/>
      <c r="O8" s="3"/>
      <c r="P8" s="3"/>
      <c r="Q8" s="3"/>
      <c r="R8" s="3"/>
      <c r="S8" s="3"/>
      <c r="T8" s="258" t="s">
        <v>52</v>
      </c>
      <c r="U8" s="258" t="s">
        <v>76</v>
      </c>
      <c r="V8" s="258" t="s">
        <v>77</v>
      </c>
      <c r="W8" s="258" t="s">
        <v>78</v>
      </c>
      <c r="X8" s="3"/>
      <c r="Y8" s="3"/>
      <c r="Z8" s="3"/>
      <c r="AA8" s="3"/>
      <c r="AB8" s="3"/>
      <c r="AC8" s="3"/>
      <c r="AD8" s="3"/>
      <c r="AE8" s="3"/>
      <c r="AF8" s="258" t="s">
        <v>52</v>
      </c>
      <c r="AG8" s="258" t="s">
        <v>76</v>
      </c>
      <c r="AH8" s="258" t="s">
        <v>77</v>
      </c>
      <c r="AI8" s="258" t="s">
        <v>78</v>
      </c>
    </row>
    <row r="9" spans="4:35">
      <c r="D9" s="3"/>
      <c r="E9" s="3"/>
      <c r="F9" s="3"/>
      <c r="G9" s="3"/>
      <c r="H9" s="3"/>
      <c r="I9" s="3"/>
      <c r="J9" s="3"/>
      <c r="K9" s="3"/>
      <c r="L9" s="3"/>
      <c r="M9" s="3"/>
      <c r="N9" s="3"/>
      <c r="O9" s="3"/>
      <c r="P9" s="3"/>
      <c r="Q9" s="3"/>
      <c r="R9" s="3"/>
      <c r="S9" s="3"/>
      <c r="T9" s="258"/>
      <c r="U9" s="258"/>
      <c r="V9" s="258"/>
      <c r="W9" s="258"/>
      <c r="X9" s="3"/>
      <c r="Y9" s="3"/>
      <c r="Z9" s="3"/>
      <c r="AA9" s="3"/>
      <c r="AB9" s="3"/>
      <c r="AC9" s="3"/>
      <c r="AD9" s="3"/>
      <c r="AE9" s="3"/>
      <c r="AF9" s="258"/>
      <c r="AG9" s="258"/>
      <c r="AH9" s="258"/>
      <c r="AI9" s="258"/>
    </row>
    <row r="10" spans="4:35">
      <c r="D10" s="3"/>
      <c r="E10" s="3"/>
      <c r="F10" s="3"/>
      <c r="G10" s="3"/>
      <c r="H10" s="3"/>
      <c r="I10" s="3"/>
      <c r="J10" s="3"/>
      <c r="K10" s="3"/>
      <c r="L10" s="3"/>
      <c r="M10" s="3"/>
      <c r="N10" s="3"/>
      <c r="O10" s="3"/>
      <c r="P10" s="3"/>
      <c r="Q10" s="3"/>
      <c r="R10" s="3"/>
      <c r="S10" s="3"/>
      <c r="T10" s="258"/>
      <c r="U10" s="258"/>
      <c r="V10" s="258"/>
      <c r="W10" s="258"/>
      <c r="X10" s="3"/>
      <c r="Y10" s="3"/>
      <c r="Z10" s="3"/>
      <c r="AA10" s="3"/>
      <c r="AB10" s="3"/>
      <c r="AC10" s="3"/>
      <c r="AD10" s="3"/>
      <c r="AE10" s="3"/>
      <c r="AF10" s="258"/>
      <c r="AG10" s="258"/>
      <c r="AH10" s="258"/>
      <c r="AI10" s="258"/>
    </row>
    <row r="11" spans="4:35">
      <c r="D11" s="3"/>
      <c r="E11" s="3"/>
      <c r="F11" s="3"/>
      <c r="G11" s="3"/>
      <c r="H11" s="3"/>
      <c r="I11" s="3"/>
      <c r="J11" s="3"/>
      <c r="K11" s="3"/>
      <c r="L11" s="3"/>
      <c r="M11" s="3"/>
      <c r="N11" s="3"/>
      <c r="O11" s="3"/>
      <c r="P11" s="3"/>
      <c r="Q11" s="3"/>
      <c r="R11" s="3"/>
      <c r="S11" s="3"/>
      <c r="T11" s="258"/>
      <c r="U11" s="258"/>
      <c r="V11" s="258"/>
      <c r="W11" s="258"/>
      <c r="X11" s="3"/>
      <c r="Y11" s="3"/>
      <c r="Z11" s="3"/>
      <c r="AA11" s="3"/>
      <c r="AB11" s="3"/>
      <c r="AC11" s="3"/>
      <c r="AD11" s="3"/>
      <c r="AE11" s="3"/>
      <c r="AF11" s="258"/>
      <c r="AG11" s="258"/>
      <c r="AH11" s="258"/>
      <c r="AI11" s="258"/>
    </row>
    <row r="12" spans="4:35">
      <c r="D12" s="262" t="s">
        <v>79</v>
      </c>
      <c r="E12" s="263"/>
      <c r="F12" s="263"/>
      <c r="G12" s="264"/>
      <c r="H12" s="262" t="s">
        <v>80</v>
      </c>
      <c r="I12" s="263"/>
      <c r="J12" s="263"/>
      <c r="K12" s="264"/>
      <c r="L12" s="262" t="s">
        <v>81</v>
      </c>
      <c r="M12" s="263"/>
      <c r="N12" s="263"/>
      <c r="O12" s="263"/>
      <c r="P12" s="270" t="s">
        <v>82</v>
      </c>
      <c r="Q12" s="271"/>
      <c r="R12" s="271"/>
      <c r="S12" s="272"/>
      <c r="T12" s="259"/>
      <c r="U12" s="258"/>
      <c r="V12" s="258"/>
      <c r="W12" s="258"/>
      <c r="X12" s="275" t="s">
        <v>83</v>
      </c>
      <c r="Y12" s="276"/>
      <c r="Z12" s="276"/>
      <c r="AA12" s="276"/>
      <c r="AB12" s="279" t="s">
        <v>84</v>
      </c>
      <c r="AC12" s="280"/>
      <c r="AD12" s="280"/>
      <c r="AE12" s="280"/>
      <c r="AF12" s="258"/>
      <c r="AG12" s="258"/>
      <c r="AH12" s="258"/>
      <c r="AI12" s="258"/>
    </row>
    <row r="13" spans="4:35" ht="47.5" customHeight="1">
      <c r="D13" s="265"/>
      <c r="E13" s="266"/>
      <c r="F13" s="266"/>
      <c r="G13" s="267"/>
      <c r="H13" s="265"/>
      <c r="I13" s="266"/>
      <c r="J13" s="266"/>
      <c r="K13" s="267"/>
      <c r="L13" s="268"/>
      <c r="M13" s="269"/>
      <c r="N13" s="269"/>
      <c r="O13" s="269"/>
      <c r="P13" s="273"/>
      <c r="Q13" s="269"/>
      <c r="R13" s="269"/>
      <c r="S13" s="274"/>
      <c r="T13" s="259"/>
      <c r="U13" s="260"/>
      <c r="V13" s="260"/>
      <c r="W13" s="258"/>
      <c r="X13" s="277"/>
      <c r="Y13" s="278"/>
      <c r="Z13" s="278"/>
      <c r="AA13" s="278"/>
      <c r="AB13" s="281"/>
      <c r="AC13" s="282"/>
      <c r="AD13" s="282"/>
      <c r="AE13" s="282"/>
      <c r="AF13" s="258"/>
      <c r="AG13" s="258"/>
      <c r="AH13" s="258"/>
      <c r="AI13" s="258"/>
    </row>
    <row r="14" spans="4:35" ht="15" customHeight="1">
      <c r="D14" s="208" t="s">
        <v>85</v>
      </c>
      <c r="E14" s="209"/>
      <c r="F14" s="209"/>
      <c r="G14" s="210"/>
      <c r="H14" s="150" t="s">
        <v>86</v>
      </c>
      <c r="I14" s="197"/>
      <c r="J14" s="197"/>
      <c r="K14" s="197"/>
      <c r="L14" s="150" t="s">
        <v>87</v>
      </c>
      <c r="M14" s="197"/>
      <c r="N14" s="197"/>
      <c r="O14" s="197"/>
      <c r="P14" s="159" t="s">
        <v>88</v>
      </c>
      <c r="Q14" s="160"/>
      <c r="R14" s="160"/>
      <c r="S14" s="161"/>
      <c r="T14" s="248">
        <v>1</v>
      </c>
      <c r="U14" s="189">
        <v>3</v>
      </c>
      <c r="V14" s="195">
        <v>9</v>
      </c>
      <c r="W14" s="169">
        <f>T14*U14*V14</f>
        <v>27</v>
      </c>
      <c r="X14" s="160" t="s">
        <v>89</v>
      </c>
      <c r="Y14" s="160"/>
      <c r="Z14" s="160"/>
      <c r="AA14" s="160"/>
      <c r="AB14" s="283" t="s">
        <v>90</v>
      </c>
      <c r="AC14" s="284"/>
      <c r="AD14" s="284"/>
      <c r="AE14" s="285"/>
      <c r="AF14" s="161">
        <v>1</v>
      </c>
      <c r="AG14" s="160">
        <v>2</v>
      </c>
      <c r="AH14" s="169">
        <v>9</v>
      </c>
      <c r="AI14" s="161">
        <f>AF14*AG14*AH14</f>
        <v>18</v>
      </c>
    </row>
    <row r="15" spans="4:35" ht="15" customHeight="1">
      <c r="D15" s="211"/>
      <c r="E15" s="212"/>
      <c r="F15" s="212"/>
      <c r="G15" s="213"/>
      <c r="H15" s="151"/>
      <c r="I15" s="163"/>
      <c r="J15" s="163"/>
      <c r="K15" s="163"/>
      <c r="L15" s="151"/>
      <c r="M15" s="163"/>
      <c r="N15" s="163"/>
      <c r="O15" s="163"/>
      <c r="P15" s="162"/>
      <c r="Q15" s="163"/>
      <c r="R15" s="163"/>
      <c r="S15" s="164"/>
      <c r="T15" s="200"/>
      <c r="U15" s="174"/>
      <c r="V15" s="151"/>
      <c r="W15" s="170"/>
      <c r="X15" s="163"/>
      <c r="Y15" s="163"/>
      <c r="Z15" s="163"/>
      <c r="AA15" s="163"/>
      <c r="AB15" s="286"/>
      <c r="AC15" s="287"/>
      <c r="AD15" s="287"/>
      <c r="AE15" s="288"/>
      <c r="AF15" s="164"/>
      <c r="AG15" s="163"/>
      <c r="AH15" s="170"/>
      <c r="AI15" s="164"/>
    </row>
    <row r="16" spans="4:35">
      <c r="D16" s="211"/>
      <c r="E16" s="212"/>
      <c r="F16" s="212"/>
      <c r="G16" s="213"/>
      <c r="H16" s="152"/>
      <c r="I16" s="166"/>
      <c r="J16" s="166"/>
      <c r="K16" s="166"/>
      <c r="L16" s="151"/>
      <c r="M16" s="163"/>
      <c r="N16" s="163"/>
      <c r="O16" s="163"/>
      <c r="P16" s="165"/>
      <c r="Q16" s="166"/>
      <c r="R16" s="166"/>
      <c r="S16" s="167"/>
      <c r="T16" s="218"/>
      <c r="U16" s="190"/>
      <c r="V16" s="152"/>
      <c r="W16" s="170"/>
      <c r="X16" s="163"/>
      <c r="Y16" s="163"/>
      <c r="Z16" s="163"/>
      <c r="AA16" s="163"/>
      <c r="AB16" s="286"/>
      <c r="AC16" s="287"/>
      <c r="AD16" s="287"/>
      <c r="AE16" s="288"/>
      <c r="AF16" s="167"/>
      <c r="AG16" s="166"/>
      <c r="AH16" s="171"/>
      <c r="AI16" s="167"/>
    </row>
    <row r="17" spans="4:35" ht="15" customHeight="1">
      <c r="D17" s="211"/>
      <c r="E17" s="212"/>
      <c r="F17" s="212"/>
      <c r="G17" s="213"/>
      <c r="H17" s="159" t="s">
        <v>91</v>
      </c>
      <c r="I17" s="160"/>
      <c r="J17" s="160"/>
      <c r="K17" s="160"/>
      <c r="L17" s="159" t="s">
        <v>92</v>
      </c>
      <c r="M17" s="160"/>
      <c r="N17" s="160"/>
      <c r="O17" s="161"/>
      <c r="P17" s="160" t="s">
        <v>93</v>
      </c>
      <c r="Q17" s="160"/>
      <c r="R17" s="160"/>
      <c r="S17" s="199"/>
      <c r="T17" s="189">
        <v>5</v>
      </c>
      <c r="U17" s="189">
        <v>4</v>
      </c>
      <c r="V17" s="195">
        <v>8</v>
      </c>
      <c r="W17" s="169">
        <f>T17*U17*V17</f>
        <v>160</v>
      </c>
      <c r="X17" s="163"/>
      <c r="Y17" s="163"/>
      <c r="Z17" s="163"/>
      <c r="AA17" s="163"/>
      <c r="AB17" s="286"/>
      <c r="AC17" s="287"/>
      <c r="AD17" s="287"/>
      <c r="AE17" s="288"/>
      <c r="AF17" s="187">
        <v>3</v>
      </c>
      <c r="AG17" s="189">
        <v>3</v>
      </c>
      <c r="AH17" s="189">
        <v>8</v>
      </c>
      <c r="AI17" s="189">
        <f>AF17*AG17*AH17</f>
        <v>72</v>
      </c>
    </row>
    <row r="18" spans="4:35">
      <c r="D18" s="211"/>
      <c r="E18" s="212"/>
      <c r="F18" s="212"/>
      <c r="G18" s="213"/>
      <c r="H18" s="162"/>
      <c r="I18" s="163"/>
      <c r="J18" s="163"/>
      <c r="K18" s="163"/>
      <c r="L18" s="162"/>
      <c r="M18" s="163"/>
      <c r="N18" s="163"/>
      <c r="O18" s="164"/>
      <c r="P18" s="163"/>
      <c r="Q18" s="163"/>
      <c r="R18" s="163"/>
      <c r="S18" s="200"/>
      <c r="T18" s="174"/>
      <c r="U18" s="174"/>
      <c r="V18" s="151"/>
      <c r="W18" s="170"/>
      <c r="X18" s="163"/>
      <c r="Y18" s="163"/>
      <c r="Z18" s="163"/>
      <c r="AA18" s="163"/>
      <c r="AB18" s="286"/>
      <c r="AC18" s="287"/>
      <c r="AD18" s="287"/>
      <c r="AE18" s="288"/>
      <c r="AF18" s="188"/>
      <c r="AG18" s="174"/>
      <c r="AH18" s="174"/>
      <c r="AI18" s="174"/>
    </row>
    <row r="19" spans="4:35">
      <c r="D19" s="211"/>
      <c r="E19" s="212"/>
      <c r="F19" s="212"/>
      <c r="G19" s="213"/>
      <c r="H19" s="162"/>
      <c r="I19" s="163"/>
      <c r="J19" s="163"/>
      <c r="K19" s="163"/>
      <c r="L19" s="162"/>
      <c r="M19" s="163"/>
      <c r="N19" s="163"/>
      <c r="O19" s="164"/>
      <c r="P19" s="163"/>
      <c r="Q19" s="163"/>
      <c r="R19" s="163"/>
      <c r="S19" s="200"/>
      <c r="T19" s="174"/>
      <c r="U19" s="174"/>
      <c r="V19" s="151"/>
      <c r="W19" s="170"/>
      <c r="X19" s="163"/>
      <c r="Y19" s="163"/>
      <c r="Z19" s="163"/>
      <c r="AA19" s="163"/>
      <c r="AB19" s="286"/>
      <c r="AC19" s="287"/>
      <c r="AD19" s="287"/>
      <c r="AE19" s="288"/>
      <c r="AF19" s="188"/>
      <c r="AG19" s="174"/>
      <c r="AH19" s="174"/>
      <c r="AI19" s="174"/>
    </row>
    <row r="20" spans="4:35">
      <c r="D20" s="211"/>
      <c r="E20" s="212"/>
      <c r="F20" s="212"/>
      <c r="G20" s="213"/>
      <c r="H20" s="162"/>
      <c r="I20" s="163"/>
      <c r="J20" s="163"/>
      <c r="K20" s="163"/>
      <c r="L20" s="162"/>
      <c r="M20" s="163"/>
      <c r="N20" s="163"/>
      <c r="O20" s="164"/>
      <c r="P20" s="163"/>
      <c r="Q20" s="163"/>
      <c r="R20" s="163"/>
      <c r="S20" s="200"/>
      <c r="T20" s="174"/>
      <c r="U20" s="174"/>
      <c r="V20" s="151"/>
      <c r="W20" s="170"/>
      <c r="X20" s="163"/>
      <c r="Y20" s="163"/>
      <c r="Z20" s="163"/>
      <c r="AA20" s="163"/>
      <c r="AB20" s="286"/>
      <c r="AC20" s="287"/>
      <c r="AD20" s="287"/>
      <c r="AE20" s="288"/>
      <c r="AF20" s="188"/>
      <c r="AG20" s="174"/>
      <c r="AH20" s="174"/>
      <c r="AI20" s="174"/>
    </row>
    <row r="21" spans="4:35">
      <c r="D21" s="211"/>
      <c r="E21" s="212"/>
      <c r="F21" s="212"/>
      <c r="G21" s="213"/>
      <c r="H21" s="162"/>
      <c r="I21" s="163"/>
      <c r="J21" s="163"/>
      <c r="K21" s="163"/>
      <c r="L21" s="162"/>
      <c r="M21" s="163"/>
      <c r="N21" s="163"/>
      <c r="O21" s="164"/>
      <c r="P21" s="163"/>
      <c r="Q21" s="163"/>
      <c r="R21" s="163"/>
      <c r="S21" s="200"/>
      <c r="T21" s="174"/>
      <c r="U21" s="174"/>
      <c r="V21" s="151"/>
      <c r="W21" s="170"/>
      <c r="X21" s="163"/>
      <c r="Y21" s="163"/>
      <c r="Z21" s="163"/>
      <c r="AA21" s="163"/>
      <c r="AB21" s="286"/>
      <c r="AC21" s="287"/>
      <c r="AD21" s="287"/>
      <c r="AE21" s="288"/>
      <c r="AF21" s="188"/>
      <c r="AG21" s="174"/>
      <c r="AH21" s="174"/>
      <c r="AI21" s="174"/>
    </row>
    <row r="22" spans="4:35" ht="34.5" customHeight="1">
      <c r="D22" s="211"/>
      <c r="E22" s="212"/>
      <c r="F22" s="212"/>
      <c r="G22" s="213"/>
      <c r="H22" s="184"/>
      <c r="I22" s="185"/>
      <c r="J22" s="185"/>
      <c r="K22" s="185"/>
      <c r="L22" s="165"/>
      <c r="M22" s="166"/>
      <c r="N22" s="166"/>
      <c r="O22" s="167"/>
      <c r="P22" s="185"/>
      <c r="Q22" s="185"/>
      <c r="R22" s="185"/>
      <c r="S22" s="201"/>
      <c r="T22" s="190"/>
      <c r="U22" s="174"/>
      <c r="V22" s="151"/>
      <c r="W22" s="171"/>
      <c r="X22" s="166"/>
      <c r="Y22" s="166"/>
      <c r="Z22" s="166"/>
      <c r="AA22" s="166"/>
      <c r="AB22" s="286"/>
      <c r="AC22" s="287"/>
      <c r="AD22" s="287"/>
      <c r="AE22" s="288"/>
      <c r="AF22" s="188"/>
      <c r="AG22" s="190"/>
      <c r="AH22" s="190"/>
      <c r="AI22" s="174"/>
    </row>
    <row r="23" spans="4:35" ht="27.75" customHeight="1">
      <c r="D23" s="211"/>
      <c r="E23" s="212"/>
      <c r="F23" s="212"/>
      <c r="G23" s="213"/>
      <c r="H23" s="150" t="s">
        <v>94</v>
      </c>
      <c r="I23" s="197"/>
      <c r="J23" s="197"/>
      <c r="K23" s="197"/>
      <c r="L23" s="195" t="s">
        <v>95</v>
      </c>
      <c r="M23" s="160"/>
      <c r="N23" s="160"/>
      <c r="O23" s="161"/>
      <c r="P23" s="196" t="s">
        <v>96</v>
      </c>
      <c r="Q23" s="197"/>
      <c r="R23" s="197"/>
      <c r="S23" s="198"/>
      <c r="T23" s="159">
        <v>3</v>
      </c>
      <c r="U23" s="169">
        <v>3</v>
      </c>
      <c r="V23" s="161">
        <v>8</v>
      </c>
      <c r="W23" s="161">
        <f>T23*U23*V23</f>
        <v>72</v>
      </c>
      <c r="X23" s="159" t="s">
        <v>97</v>
      </c>
      <c r="Y23" s="160"/>
      <c r="Z23" s="160"/>
      <c r="AA23" s="160"/>
      <c r="AB23" s="159" t="s">
        <v>98</v>
      </c>
      <c r="AC23" s="160"/>
      <c r="AD23" s="160"/>
      <c r="AE23" s="161"/>
      <c r="AF23" s="161">
        <v>2</v>
      </c>
      <c r="AG23" s="161">
        <v>2</v>
      </c>
      <c r="AH23" s="159">
        <v>8</v>
      </c>
      <c r="AI23" s="169">
        <f>AF23*AG23*AH23</f>
        <v>32</v>
      </c>
    </row>
    <row r="24" spans="4:35" ht="15" customHeight="1">
      <c r="D24" s="211"/>
      <c r="E24" s="212"/>
      <c r="F24" s="212"/>
      <c r="G24" s="213"/>
      <c r="H24" s="151"/>
      <c r="I24" s="163"/>
      <c r="J24" s="163"/>
      <c r="K24" s="163"/>
      <c r="L24" s="151"/>
      <c r="M24" s="163"/>
      <c r="N24" s="163"/>
      <c r="O24" s="164"/>
      <c r="P24" s="162"/>
      <c r="Q24" s="163"/>
      <c r="R24" s="163"/>
      <c r="S24" s="164"/>
      <c r="T24" s="162"/>
      <c r="U24" s="170"/>
      <c r="V24" s="164"/>
      <c r="W24" s="164"/>
      <c r="X24" s="162"/>
      <c r="Y24" s="163"/>
      <c r="Z24" s="163"/>
      <c r="AA24" s="163"/>
      <c r="AB24" s="162"/>
      <c r="AC24" s="163"/>
      <c r="AD24" s="163"/>
      <c r="AE24" s="164"/>
      <c r="AF24" s="164"/>
      <c r="AG24" s="164"/>
      <c r="AH24" s="162"/>
      <c r="AI24" s="170"/>
    </row>
    <row r="25" spans="4:35" ht="27.75" customHeight="1">
      <c r="D25" s="211"/>
      <c r="E25" s="212"/>
      <c r="F25" s="212"/>
      <c r="G25" s="213"/>
      <c r="H25" s="152"/>
      <c r="I25" s="166"/>
      <c r="J25" s="166"/>
      <c r="K25" s="166"/>
      <c r="L25" s="152"/>
      <c r="M25" s="166"/>
      <c r="N25" s="166"/>
      <c r="O25" s="167"/>
      <c r="P25" s="184"/>
      <c r="Q25" s="185"/>
      <c r="R25" s="185"/>
      <c r="S25" s="186"/>
      <c r="T25" s="162"/>
      <c r="U25" s="170"/>
      <c r="V25" s="164"/>
      <c r="W25" s="164"/>
      <c r="X25" s="162"/>
      <c r="Y25" s="163"/>
      <c r="Z25" s="163"/>
      <c r="AA25" s="163"/>
      <c r="AB25" s="162"/>
      <c r="AC25" s="163"/>
      <c r="AD25" s="163"/>
      <c r="AE25" s="164"/>
      <c r="AF25" s="167"/>
      <c r="AG25" s="167"/>
      <c r="AH25" s="165"/>
      <c r="AI25" s="171"/>
    </row>
    <row r="26" spans="4:35">
      <c r="D26" s="211"/>
      <c r="E26" s="212"/>
      <c r="F26" s="212"/>
      <c r="G26" s="213"/>
      <c r="H26" s="150" t="s">
        <v>99</v>
      </c>
      <c r="I26" s="197"/>
      <c r="J26" s="197"/>
      <c r="K26" s="198"/>
      <c r="L26" s="151" t="s">
        <v>100</v>
      </c>
      <c r="M26" s="163"/>
      <c r="N26" s="163"/>
      <c r="O26" s="164"/>
      <c r="P26" s="150" t="s">
        <v>93</v>
      </c>
      <c r="Q26" s="197"/>
      <c r="R26" s="197"/>
      <c r="S26" s="197"/>
      <c r="T26" s="159">
        <v>4</v>
      </c>
      <c r="U26" s="159">
        <v>4</v>
      </c>
      <c r="V26" s="159">
        <v>8</v>
      </c>
      <c r="W26" s="169">
        <f>T26*U26*V26</f>
        <v>128</v>
      </c>
      <c r="X26" s="163"/>
      <c r="Y26" s="163"/>
      <c r="Z26" s="163"/>
      <c r="AA26" s="163"/>
      <c r="AB26" s="162"/>
      <c r="AC26" s="163"/>
      <c r="AD26" s="163"/>
      <c r="AE26" s="164"/>
      <c r="AF26" s="164">
        <v>3</v>
      </c>
      <c r="AG26" s="160">
        <v>3</v>
      </c>
      <c r="AH26" s="159">
        <v>8</v>
      </c>
      <c r="AI26" s="170">
        <f>AF26*AG26*AH26</f>
        <v>72</v>
      </c>
    </row>
    <row r="27" spans="4:35">
      <c r="D27" s="211"/>
      <c r="E27" s="212"/>
      <c r="F27" s="212"/>
      <c r="G27" s="213"/>
      <c r="H27" s="151"/>
      <c r="I27" s="163"/>
      <c r="J27" s="163"/>
      <c r="K27" s="164"/>
      <c r="L27" s="151"/>
      <c r="M27" s="163"/>
      <c r="N27" s="163"/>
      <c r="O27" s="164"/>
      <c r="P27" s="151"/>
      <c r="Q27" s="163"/>
      <c r="R27" s="163"/>
      <c r="S27" s="163"/>
      <c r="T27" s="162"/>
      <c r="U27" s="162"/>
      <c r="V27" s="162"/>
      <c r="W27" s="170"/>
      <c r="X27" s="163"/>
      <c r="Y27" s="163"/>
      <c r="Z27" s="163"/>
      <c r="AA27" s="163"/>
      <c r="AB27" s="162"/>
      <c r="AC27" s="163"/>
      <c r="AD27" s="163"/>
      <c r="AE27" s="164"/>
      <c r="AF27" s="164"/>
      <c r="AG27" s="163"/>
      <c r="AH27" s="162"/>
      <c r="AI27" s="170"/>
    </row>
    <row r="28" spans="4:35" ht="41.25" customHeight="1">
      <c r="D28" s="261"/>
      <c r="E28" s="216"/>
      <c r="F28" s="216"/>
      <c r="G28" s="217"/>
      <c r="H28" s="152"/>
      <c r="I28" s="166"/>
      <c r="J28" s="166"/>
      <c r="K28" s="167"/>
      <c r="L28" s="152"/>
      <c r="M28" s="166"/>
      <c r="N28" s="166"/>
      <c r="O28" s="167"/>
      <c r="P28" s="151"/>
      <c r="Q28" s="163"/>
      <c r="R28" s="163"/>
      <c r="S28" s="163"/>
      <c r="T28" s="165"/>
      <c r="U28" s="165"/>
      <c r="V28" s="165"/>
      <c r="W28" s="171"/>
      <c r="X28" s="163"/>
      <c r="Y28" s="163"/>
      <c r="Z28" s="163"/>
      <c r="AA28" s="163"/>
      <c r="AB28" s="162"/>
      <c r="AC28" s="163"/>
      <c r="AD28" s="163"/>
      <c r="AE28" s="164"/>
      <c r="AF28" s="167"/>
      <c r="AG28" s="166"/>
      <c r="AH28" s="165"/>
      <c r="AI28" s="171"/>
    </row>
    <row r="29" spans="4:35" ht="180" customHeight="1">
      <c r="D29" s="208" t="s">
        <v>101</v>
      </c>
      <c r="E29" s="209"/>
      <c r="F29" s="209"/>
      <c r="G29" s="210"/>
      <c r="H29" s="150" t="s">
        <v>102</v>
      </c>
      <c r="I29" s="197"/>
      <c r="J29" s="197"/>
      <c r="K29" s="198"/>
      <c r="L29" s="159" t="s">
        <v>103</v>
      </c>
      <c r="M29" s="160"/>
      <c r="N29" s="160"/>
      <c r="O29" s="161"/>
      <c r="P29" s="159" t="s">
        <v>104</v>
      </c>
      <c r="Q29" s="160"/>
      <c r="R29" s="160"/>
      <c r="S29" s="160"/>
      <c r="T29" s="162">
        <v>1</v>
      </c>
      <c r="U29" s="162">
        <v>3</v>
      </c>
      <c r="V29" s="162">
        <v>8</v>
      </c>
      <c r="W29" s="162">
        <f>T29*U29*V29</f>
        <v>24</v>
      </c>
      <c r="X29" s="159" t="s">
        <v>105</v>
      </c>
      <c r="Y29" s="160"/>
      <c r="Z29" s="160"/>
      <c r="AA29" s="161"/>
      <c r="AB29" s="163"/>
      <c r="AC29" s="163"/>
      <c r="AD29" s="163"/>
      <c r="AE29" s="164"/>
      <c r="AF29" s="164">
        <v>1</v>
      </c>
      <c r="AG29" s="169">
        <v>2</v>
      </c>
      <c r="AH29" s="159">
        <v>8</v>
      </c>
      <c r="AI29" s="170">
        <f>AF29*AG29*AH29</f>
        <v>16</v>
      </c>
    </row>
    <row r="30" spans="4:35" ht="15" customHeight="1">
      <c r="D30" s="211"/>
      <c r="E30" s="212"/>
      <c r="F30" s="212"/>
      <c r="G30" s="213"/>
      <c r="H30" s="151"/>
      <c r="I30" s="163"/>
      <c r="J30" s="163"/>
      <c r="K30" s="164"/>
      <c r="L30" s="162"/>
      <c r="M30" s="163"/>
      <c r="N30" s="163"/>
      <c r="O30" s="164"/>
      <c r="P30" s="162"/>
      <c r="Q30" s="163"/>
      <c r="R30" s="163"/>
      <c r="S30" s="163"/>
      <c r="T30" s="162"/>
      <c r="U30" s="162"/>
      <c r="V30" s="162"/>
      <c r="W30" s="162"/>
      <c r="X30" s="162"/>
      <c r="Y30" s="163"/>
      <c r="Z30" s="163"/>
      <c r="AA30" s="164"/>
      <c r="AB30" s="163"/>
      <c r="AC30" s="163"/>
      <c r="AD30" s="163"/>
      <c r="AE30" s="164"/>
      <c r="AF30" s="164"/>
      <c r="AG30" s="170"/>
      <c r="AH30" s="162"/>
      <c r="AI30" s="170"/>
    </row>
    <row r="31" spans="4:35" ht="31.5" customHeight="1">
      <c r="D31" s="211"/>
      <c r="E31" s="212"/>
      <c r="F31" s="212"/>
      <c r="G31" s="213"/>
      <c r="H31" s="152"/>
      <c r="I31" s="166"/>
      <c r="J31" s="166"/>
      <c r="K31" s="167"/>
      <c r="L31" s="184"/>
      <c r="M31" s="185"/>
      <c r="N31" s="185"/>
      <c r="O31" s="186"/>
      <c r="P31" s="184"/>
      <c r="Q31" s="185"/>
      <c r="R31" s="185"/>
      <c r="S31" s="185"/>
      <c r="T31" s="165"/>
      <c r="U31" s="165"/>
      <c r="V31" s="165"/>
      <c r="W31" s="165"/>
      <c r="X31" s="162"/>
      <c r="Y31" s="163"/>
      <c r="Z31" s="163"/>
      <c r="AA31" s="164"/>
      <c r="AB31" s="163"/>
      <c r="AC31" s="163"/>
      <c r="AD31" s="163"/>
      <c r="AE31" s="164"/>
      <c r="AF31" s="167"/>
      <c r="AG31" s="171"/>
      <c r="AH31" s="165"/>
      <c r="AI31" s="171"/>
    </row>
    <row r="32" spans="4:35" ht="15" customHeight="1">
      <c r="D32" s="211"/>
      <c r="E32" s="212"/>
      <c r="F32" s="212"/>
      <c r="G32" s="213"/>
      <c r="H32" s="230" t="s">
        <v>106</v>
      </c>
      <c r="I32" s="227"/>
      <c r="J32" s="227"/>
      <c r="K32" s="191"/>
      <c r="L32" s="238" t="s">
        <v>107</v>
      </c>
      <c r="M32" s="236"/>
      <c r="N32" s="236"/>
      <c r="O32" s="245"/>
      <c r="P32" s="238" t="s">
        <v>93</v>
      </c>
      <c r="Q32" s="236"/>
      <c r="R32" s="236"/>
      <c r="S32" s="245"/>
      <c r="T32" s="193">
        <v>5</v>
      </c>
      <c r="U32" s="193">
        <v>4</v>
      </c>
      <c r="V32" s="193">
        <v>8</v>
      </c>
      <c r="W32" s="247">
        <f>T32*U32*V32</f>
        <v>160</v>
      </c>
      <c r="X32" s="162"/>
      <c r="Y32" s="163"/>
      <c r="Z32" s="163"/>
      <c r="AA32" s="164"/>
      <c r="AB32" s="163"/>
      <c r="AC32" s="163"/>
      <c r="AD32" s="163"/>
      <c r="AE32" s="164"/>
      <c r="AF32" s="191">
        <v>4</v>
      </c>
      <c r="AG32" s="193">
        <v>3</v>
      </c>
      <c r="AH32" s="193">
        <v>8</v>
      </c>
      <c r="AI32" s="193">
        <f>AF32*AG32*AH32</f>
        <v>96</v>
      </c>
    </row>
    <row r="33" spans="4:35" ht="10.5" customHeight="1">
      <c r="D33" s="211"/>
      <c r="E33" s="212"/>
      <c r="F33" s="212"/>
      <c r="G33" s="213"/>
      <c r="H33" s="231"/>
      <c r="I33" s="228"/>
      <c r="J33" s="228"/>
      <c r="K33" s="192"/>
      <c r="L33" s="239"/>
      <c r="M33" s="228"/>
      <c r="N33" s="228"/>
      <c r="O33" s="192"/>
      <c r="P33" s="239"/>
      <c r="Q33" s="228"/>
      <c r="R33" s="228"/>
      <c r="S33" s="192"/>
      <c r="T33" s="173"/>
      <c r="U33" s="173"/>
      <c r="V33" s="173"/>
      <c r="W33" s="239"/>
      <c r="X33" s="162"/>
      <c r="Y33" s="163"/>
      <c r="Z33" s="163"/>
      <c r="AA33" s="164"/>
      <c r="AB33" s="163"/>
      <c r="AC33" s="163"/>
      <c r="AD33" s="163"/>
      <c r="AE33" s="164"/>
      <c r="AF33" s="192"/>
      <c r="AG33" s="173"/>
      <c r="AH33" s="173"/>
      <c r="AI33" s="173"/>
    </row>
    <row r="34" spans="4:35" ht="51.75" customHeight="1">
      <c r="D34" s="211"/>
      <c r="E34" s="212"/>
      <c r="F34" s="212"/>
      <c r="G34" s="213"/>
      <c r="H34" s="231"/>
      <c r="I34" s="228"/>
      <c r="J34" s="228"/>
      <c r="K34" s="192"/>
      <c r="L34" s="239"/>
      <c r="M34" s="228"/>
      <c r="N34" s="228"/>
      <c r="O34" s="192"/>
      <c r="P34" s="239"/>
      <c r="Q34" s="228"/>
      <c r="R34" s="228"/>
      <c r="S34" s="192"/>
      <c r="T34" s="173"/>
      <c r="U34" s="173"/>
      <c r="V34" s="173"/>
      <c r="W34" s="239"/>
      <c r="X34" s="162"/>
      <c r="Y34" s="163"/>
      <c r="Z34" s="163"/>
      <c r="AA34" s="164"/>
      <c r="AB34" s="163"/>
      <c r="AC34" s="163"/>
      <c r="AD34" s="163"/>
      <c r="AE34" s="164"/>
      <c r="AF34" s="192"/>
      <c r="AG34" s="173"/>
      <c r="AH34" s="173"/>
      <c r="AI34" s="173"/>
    </row>
    <row r="35" spans="4:35">
      <c r="D35" s="211"/>
      <c r="E35" s="212"/>
      <c r="F35" s="212"/>
      <c r="G35" s="213"/>
      <c r="H35" s="231"/>
      <c r="I35" s="228"/>
      <c r="J35" s="228"/>
      <c r="K35" s="192"/>
      <c r="L35" s="239"/>
      <c r="M35" s="228"/>
      <c r="N35" s="228"/>
      <c r="O35" s="192"/>
      <c r="P35" s="239"/>
      <c r="Q35" s="228"/>
      <c r="R35" s="228"/>
      <c r="S35" s="192"/>
      <c r="T35" s="173"/>
      <c r="U35" s="173"/>
      <c r="V35" s="173"/>
      <c r="W35" s="239"/>
      <c r="X35" s="162"/>
      <c r="Y35" s="163"/>
      <c r="Z35" s="163"/>
      <c r="AA35" s="164"/>
      <c r="AB35" s="163"/>
      <c r="AC35" s="163"/>
      <c r="AD35" s="163"/>
      <c r="AE35" s="164"/>
      <c r="AF35" s="192"/>
      <c r="AG35" s="173"/>
      <c r="AH35" s="173"/>
      <c r="AI35" s="173"/>
    </row>
    <row r="36" spans="4:35">
      <c r="D36" s="211"/>
      <c r="E36" s="212"/>
      <c r="F36" s="212"/>
      <c r="G36" s="213"/>
      <c r="H36" s="231"/>
      <c r="I36" s="228"/>
      <c r="J36" s="228"/>
      <c r="K36" s="192"/>
      <c r="L36" s="239"/>
      <c r="M36" s="228"/>
      <c r="N36" s="228"/>
      <c r="O36" s="192"/>
      <c r="P36" s="239"/>
      <c r="Q36" s="228"/>
      <c r="R36" s="228"/>
      <c r="S36" s="192"/>
      <c r="T36" s="173"/>
      <c r="U36" s="173"/>
      <c r="V36" s="173"/>
      <c r="W36" s="239"/>
      <c r="X36" s="162"/>
      <c r="Y36" s="163"/>
      <c r="Z36" s="163"/>
      <c r="AA36" s="164"/>
      <c r="AB36" s="163"/>
      <c r="AC36" s="163"/>
      <c r="AD36" s="163"/>
      <c r="AE36" s="164"/>
      <c r="AF36" s="192"/>
      <c r="AG36" s="173"/>
      <c r="AH36" s="173"/>
      <c r="AI36" s="173"/>
    </row>
    <row r="37" spans="4:35" ht="39.75" customHeight="1">
      <c r="D37" s="211"/>
      <c r="E37" s="212"/>
      <c r="F37" s="212"/>
      <c r="G37" s="213"/>
      <c r="H37" s="242"/>
      <c r="I37" s="243"/>
      <c r="J37" s="243"/>
      <c r="K37" s="244"/>
      <c r="L37" s="246"/>
      <c r="M37" s="243"/>
      <c r="N37" s="243"/>
      <c r="O37" s="244"/>
      <c r="P37" s="246"/>
      <c r="Q37" s="243"/>
      <c r="R37" s="243"/>
      <c r="S37" s="244"/>
      <c r="T37" s="173"/>
      <c r="U37" s="173"/>
      <c r="V37" s="173"/>
      <c r="W37" s="239"/>
      <c r="X37" s="165"/>
      <c r="Y37" s="166"/>
      <c r="Z37" s="166"/>
      <c r="AA37" s="167"/>
      <c r="AB37" s="166"/>
      <c r="AC37" s="166"/>
      <c r="AD37" s="166"/>
      <c r="AE37" s="167"/>
      <c r="AF37" s="192"/>
      <c r="AG37" s="173"/>
      <c r="AH37" s="194"/>
      <c r="AI37" s="173"/>
    </row>
    <row r="38" spans="4:35" ht="15" customHeight="1">
      <c r="D38" s="211"/>
      <c r="E38" s="212"/>
      <c r="F38" s="212"/>
      <c r="G38" s="213"/>
      <c r="H38" s="150" t="s">
        <v>108</v>
      </c>
      <c r="I38" s="197"/>
      <c r="J38" s="197"/>
      <c r="K38" s="198"/>
      <c r="L38" s="196" t="s">
        <v>109</v>
      </c>
      <c r="M38" s="197"/>
      <c r="N38" s="197"/>
      <c r="O38" s="248"/>
      <c r="P38" s="150" t="s">
        <v>110</v>
      </c>
      <c r="Q38" s="197"/>
      <c r="R38" s="197"/>
      <c r="S38" s="197"/>
      <c r="T38" s="159">
        <v>3</v>
      </c>
      <c r="U38" s="159">
        <v>3</v>
      </c>
      <c r="V38" s="159">
        <v>8</v>
      </c>
      <c r="W38" s="169">
        <f>T38*U38*V38</f>
        <v>72</v>
      </c>
      <c r="X38" s="163" t="s">
        <v>111</v>
      </c>
      <c r="Y38" s="163"/>
      <c r="Z38" s="163"/>
      <c r="AA38" s="163"/>
      <c r="AB38" s="162" t="s">
        <v>112</v>
      </c>
      <c r="AC38" s="163"/>
      <c r="AD38" s="163"/>
      <c r="AE38" s="164"/>
      <c r="AF38" s="160">
        <v>2</v>
      </c>
      <c r="AG38" s="169">
        <v>2</v>
      </c>
      <c r="AH38" s="159">
        <v>8</v>
      </c>
      <c r="AI38" s="169">
        <f>AF38*AG38*AH38</f>
        <v>32</v>
      </c>
    </row>
    <row r="39" spans="4:35" ht="15" customHeight="1">
      <c r="D39" s="211"/>
      <c r="E39" s="212"/>
      <c r="F39" s="212"/>
      <c r="G39" s="213"/>
      <c r="H39" s="151"/>
      <c r="I39" s="163"/>
      <c r="J39" s="163"/>
      <c r="K39" s="164"/>
      <c r="L39" s="162"/>
      <c r="M39" s="163"/>
      <c r="N39" s="163"/>
      <c r="O39" s="200"/>
      <c r="P39" s="151"/>
      <c r="Q39" s="163"/>
      <c r="R39" s="163"/>
      <c r="S39" s="163"/>
      <c r="T39" s="162"/>
      <c r="U39" s="162"/>
      <c r="V39" s="162"/>
      <c r="W39" s="170"/>
      <c r="X39" s="163"/>
      <c r="Y39" s="163"/>
      <c r="Z39" s="163"/>
      <c r="AA39" s="163"/>
      <c r="AB39" s="162"/>
      <c r="AC39" s="163"/>
      <c r="AD39" s="163"/>
      <c r="AE39" s="164"/>
      <c r="AF39" s="163"/>
      <c r="AG39" s="170"/>
      <c r="AH39" s="162"/>
      <c r="AI39" s="170"/>
    </row>
    <row r="40" spans="4:35" ht="27" customHeight="1">
      <c r="D40" s="211"/>
      <c r="E40" s="212"/>
      <c r="F40" s="212"/>
      <c r="G40" s="213"/>
      <c r="H40" s="152"/>
      <c r="I40" s="166"/>
      <c r="J40" s="166"/>
      <c r="K40" s="167"/>
      <c r="L40" s="184"/>
      <c r="M40" s="185"/>
      <c r="N40" s="185"/>
      <c r="O40" s="201"/>
      <c r="P40" s="152"/>
      <c r="Q40" s="166"/>
      <c r="R40" s="166"/>
      <c r="S40" s="166"/>
      <c r="T40" s="165"/>
      <c r="U40" s="165"/>
      <c r="V40" s="165"/>
      <c r="W40" s="171"/>
      <c r="X40" s="163"/>
      <c r="Y40" s="163"/>
      <c r="Z40" s="163"/>
      <c r="AA40" s="163"/>
      <c r="AB40" s="162"/>
      <c r="AC40" s="163"/>
      <c r="AD40" s="163"/>
      <c r="AE40" s="164"/>
      <c r="AF40" s="166"/>
      <c r="AG40" s="171"/>
      <c r="AH40" s="165"/>
      <c r="AI40" s="171"/>
    </row>
    <row r="41" spans="4:35">
      <c r="D41" s="211"/>
      <c r="E41" s="212"/>
      <c r="F41" s="212"/>
      <c r="G41" s="213"/>
      <c r="H41" s="150" t="s">
        <v>113</v>
      </c>
      <c r="I41" s="197"/>
      <c r="J41" s="197"/>
      <c r="K41" s="198"/>
      <c r="L41" s="150" t="s">
        <v>114</v>
      </c>
      <c r="M41" s="197"/>
      <c r="N41" s="197"/>
      <c r="O41" s="198"/>
      <c r="P41" s="150" t="s">
        <v>93</v>
      </c>
      <c r="Q41" s="197"/>
      <c r="R41" s="197"/>
      <c r="S41" s="197"/>
      <c r="T41" s="174">
        <v>4</v>
      </c>
      <c r="U41" s="174">
        <v>4</v>
      </c>
      <c r="V41" s="174">
        <v>8</v>
      </c>
      <c r="W41" s="174">
        <f>T41*U41*V41</f>
        <v>128</v>
      </c>
      <c r="X41" s="163"/>
      <c r="Y41" s="163"/>
      <c r="Z41" s="163"/>
      <c r="AA41" s="163"/>
      <c r="AB41" s="162"/>
      <c r="AC41" s="163"/>
      <c r="AD41" s="163"/>
      <c r="AE41" s="164"/>
      <c r="AF41" s="200">
        <v>3</v>
      </c>
      <c r="AG41" s="174">
        <v>3</v>
      </c>
      <c r="AH41" s="174">
        <v>8</v>
      </c>
      <c r="AI41" s="174">
        <f>AF41*AG41*AH41</f>
        <v>72</v>
      </c>
    </row>
    <row r="42" spans="4:35">
      <c r="D42" s="211"/>
      <c r="E42" s="212"/>
      <c r="F42" s="212"/>
      <c r="G42" s="213"/>
      <c r="H42" s="151"/>
      <c r="I42" s="163"/>
      <c r="J42" s="163"/>
      <c r="K42" s="164"/>
      <c r="L42" s="151"/>
      <c r="M42" s="163"/>
      <c r="N42" s="163"/>
      <c r="O42" s="164"/>
      <c r="P42" s="151"/>
      <c r="Q42" s="163"/>
      <c r="R42" s="163"/>
      <c r="S42" s="163"/>
      <c r="T42" s="174"/>
      <c r="U42" s="174"/>
      <c r="V42" s="174"/>
      <c r="W42" s="174"/>
      <c r="X42" s="163"/>
      <c r="Y42" s="163"/>
      <c r="Z42" s="163"/>
      <c r="AA42" s="163"/>
      <c r="AB42" s="162"/>
      <c r="AC42" s="163"/>
      <c r="AD42" s="163"/>
      <c r="AE42" s="164"/>
      <c r="AF42" s="200"/>
      <c r="AG42" s="174"/>
      <c r="AH42" s="174"/>
      <c r="AI42" s="174"/>
    </row>
    <row r="43" spans="4:35">
      <c r="D43" s="211"/>
      <c r="E43" s="212"/>
      <c r="F43" s="212"/>
      <c r="G43" s="213"/>
      <c r="H43" s="152"/>
      <c r="I43" s="166"/>
      <c r="J43" s="166"/>
      <c r="K43" s="167"/>
      <c r="L43" s="152"/>
      <c r="M43" s="166"/>
      <c r="N43" s="166"/>
      <c r="O43" s="167"/>
      <c r="P43" s="151"/>
      <c r="Q43" s="163"/>
      <c r="R43" s="163"/>
      <c r="S43" s="163"/>
      <c r="T43" s="174"/>
      <c r="U43" s="174"/>
      <c r="V43" s="174"/>
      <c r="W43" s="174"/>
      <c r="X43" s="163"/>
      <c r="Y43" s="163"/>
      <c r="Z43" s="163"/>
      <c r="AA43" s="163"/>
      <c r="AB43" s="162"/>
      <c r="AC43" s="163"/>
      <c r="AD43" s="163"/>
      <c r="AE43" s="164"/>
      <c r="AF43" s="200"/>
      <c r="AG43" s="174"/>
      <c r="AH43" s="174"/>
      <c r="AI43" s="174"/>
    </row>
    <row r="44" spans="4:35" ht="31.5" customHeight="1">
      <c r="D44" s="224" t="s">
        <v>115</v>
      </c>
      <c r="E44" s="225"/>
      <c r="F44" s="225"/>
      <c r="G44" s="226"/>
      <c r="H44" s="197" t="s">
        <v>116</v>
      </c>
      <c r="I44" s="197"/>
      <c r="J44" s="197"/>
      <c r="K44" s="198"/>
      <c r="L44" s="159" t="s">
        <v>117</v>
      </c>
      <c r="M44" s="160"/>
      <c r="N44" s="160"/>
      <c r="O44" s="160"/>
      <c r="P44" s="159" t="s">
        <v>93</v>
      </c>
      <c r="Q44" s="160"/>
      <c r="R44" s="160"/>
      <c r="S44" s="161"/>
      <c r="T44" s="160">
        <v>1</v>
      </c>
      <c r="U44" s="159">
        <v>3</v>
      </c>
      <c r="V44" s="159">
        <v>7</v>
      </c>
      <c r="W44" s="169">
        <f>T44*U44*V44</f>
        <v>21</v>
      </c>
      <c r="X44" s="163"/>
      <c r="Y44" s="163"/>
      <c r="Z44" s="163"/>
      <c r="AA44" s="163"/>
      <c r="AB44" s="162"/>
      <c r="AC44" s="163"/>
      <c r="AD44" s="163"/>
      <c r="AE44" s="164"/>
      <c r="AF44" s="161">
        <v>1</v>
      </c>
      <c r="AG44" s="161">
        <v>2</v>
      </c>
      <c r="AH44" s="159">
        <v>7</v>
      </c>
      <c r="AI44" s="169">
        <f>AF44*AG44*AH44</f>
        <v>14</v>
      </c>
    </row>
    <row r="45" spans="4:35" ht="15" customHeight="1">
      <c r="D45" s="214"/>
      <c r="E45" s="212"/>
      <c r="F45" s="212"/>
      <c r="G45" s="213"/>
      <c r="H45" s="163"/>
      <c r="I45" s="163"/>
      <c r="J45" s="163"/>
      <c r="K45" s="164"/>
      <c r="L45" s="162"/>
      <c r="M45" s="163"/>
      <c r="N45" s="163"/>
      <c r="O45" s="163"/>
      <c r="P45" s="162"/>
      <c r="Q45" s="163"/>
      <c r="R45" s="163"/>
      <c r="S45" s="164"/>
      <c r="T45" s="163"/>
      <c r="U45" s="162"/>
      <c r="V45" s="162"/>
      <c r="W45" s="170"/>
      <c r="X45" s="163"/>
      <c r="Y45" s="163"/>
      <c r="Z45" s="163"/>
      <c r="AA45" s="163"/>
      <c r="AB45" s="162"/>
      <c r="AC45" s="163"/>
      <c r="AD45" s="163"/>
      <c r="AE45" s="164"/>
      <c r="AF45" s="164"/>
      <c r="AG45" s="164"/>
      <c r="AH45" s="162"/>
      <c r="AI45" s="170"/>
    </row>
    <row r="46" spans="4:35" ht="30" customHeight="1">
      <c r="D46" s="214"/>
      <c r="E46" s="212"/>
      <c r="F46" s="212"/>
      <c r="G46" s="213"/>
      <c r="H46" s="166"/>
      <c r="I46" s="166"/>
      <c r="J46" s="166"/>
      <c r="K46" s="167"/>
      <c r="L46" s="184"/>
      <c r="M46" s="185"/>
      <c r="N46" s="185"/>
      <c r="O46" s="185"/>
      <c r="P46" s="165"/>
      <c r="Q46" s="166"/>
      <c r="R46" s="166"/>
      <c r="S46" s="167"/>
      <c r="T46" s="163"/>
      <c r="U46" s="165"/>
      <c r="V46" s="162"/>
      <c r="W46" s="170"/>
      <c r="X46" s="163"/>
      <c r="Y46" s="163"/>
      <c r="Z46" s="163"/>
      <c r="AA46" s="163"/>
      <c r="AB46" s="162"/>
      <c r="AC46" s="163"/>
      <c r="AD46" s="163"/>
      <c r="AE46" s="164"/>
      <c r="AF46" s="167"/>
      <c r="AG46" s="167"/>
      <c r="AH46" s="165"/>
      <c r="AI46" s="171"/>
    </row>
    <row r="47" spans="4:35" ht="30" customHeight="1">
      <c r="D47" s="214"/>
      <c r="E47" s="212"/>
      <c r="F47" s="212"/>
      <c r="G47" s="213"/>
      <c r="H47" s="197" t="s">
        <v>118</v>
      </c>
      <c r="I47" s="197"/>
      <c r="J47" s="197"/>
      <c r="K47" s="198"/>
      <c r="L47" s="175" t="s">
        <v>119</v>
      </c>
      <c r="M47" s="176"/>
      <c r="N47" s="176"/>
      <c r="O47" s="177"/>
      <c r="P47" s="159" t="s">
        <v>120</v>
      </c>
      <c r="Q47" s="160"/>
      <c r="R47" s="160"/>
      <c r="S47" s="160"/>
      <c r="T47" s="169">
        <v>1</v>
      </c>
      <c r="U47" s="160">
        <v>3</v>
      </c>
      <c r="V47" s="159">
        <v>7</v>
      </c>
      <c r="W47" s="169">
        <f>T47*U47*V47</f>
        <v>21</v>
      </c>
      <c r="X47" s="163"/>
      <c r="Y47" s="163"/>
      <c r="Z47" s="163"/>
      <c r="AA47" s="163"/>
      <c r="AB47" s="162"/>
      <c r="AC47" s="163"/>
      <c r="AD47" s="163"/>
      <c r="AE47" s="164"/>
      <c r="AF47" s="161">
        <v>1</v>
      </c>
      <c r="AG47" s="169">
        <v>2</v>
      </c>
      <c r="AH47" s="169">
        <v>7</v>
      </c>
      <c r="AI47" s="169">
        <f>AF47*AG47*AH47</f>
        <v>14</v>
      </c>
    </row>
    <row r="48" spans="4:35" ht="15" customHeight="1">
      <c r="D48" s="214"/>
      <c r="E48" s="212"/>
      <c r="F48" s="212"/>
      <c r="G48" s="213"/>
      <c r="H48" s="163"/>
      <c r="I48" s="163"/>
      <c r="J48" s="163"/>
      <c r="K48" s="164"/>
      <c r="L48" s="178"/>
      <c r="M48" s="179"/>
      <c r="N48" s="179"/>
      <c r="O48" s="180"/>
      <c r="P48" s="162"/>
      <c r="Q48" s="163"/>
      <c r="R48" s="163"/>
      <c r="S48" s="163"/>
      <c r="T48" s="170"/>
      <c r="U48" s="163"/>
      <c r="V48" s="162"/>
      <c r="W48" s="170"/>
      <c r="X48" s="163"/>
      <c r="Y48" s="163"/>
      <c r="Z48" s="163"/>
      <c r="AA48" s="163"/>
      <c r="AB48" s="162"/>
      <c r="AC48" s="163"/>
      <c r="AD48" s="163"/>
      <c r="AE48" s="164"/>
      <c r="AF48" s="164"/>
      <c r="AG48" s="170"/>
      <c r="AH48" s="170"/>
      <c r="AI48" s="170"/>
    </row>
    <row r="49" spans="4:35" ht="33.75" customHeight="1">
      <c r="D49" s="214"/>
      <c r="E49" s="212"/>
      <c r="F49" s="212"/>
      <c r="G49" s="213"/>
      <c r="H49" s="166"/>
      <c r="I49" s="166"/>
      <c r="J49" s="166"/>
      <c r="K49" s="167"/>
      <c r="L49" s="181"/>
      <c r="M49" s="182"/>
      <c r="N49" s="182"/>
      <c r="O49" s="183"/>
      <c r="P49" s="184"/>
      <c r="Q49" s="185"/>
      <c r="R49" s="185"/>
      <c r="S49" s="185"/>
      <c r="T49" s="171"/>
      <c r="U49" s="166"/>
      <c r="V49" s="165"/>
      <c r="W49" s="171"/>
      <c r="X49" s="163"/>
      <c r="Y49" s="163"/>
      <c r="Z49" s="163"/>
      <c r="AA49" s="163"/>
      <c r="AB49" s="162"/>
      <c r="AC49" s="163"/>
      <c r="AD49" s="163"/>
      <c r="AE49" s="164"/>
      <c r="AF49" s="167"/>
      <c r="AG49" s="171"/>
      <c r="AH49" s="171"/>
      <c r="AI49" s="171"/>
    </row>
    <row r="50" spans="4:35">
      <c r="D50" s="214"/>
      <c r="E50" s="212"/>
      <c r="F50" s="212"/>
      <c r="G50" s="213"/>
      <c r="H50" s="236" t="s">
        <v>121</v>
      </c>
      <c r="I50" s="236"/>
      <c r="J50" s="236"/>
      <c r="K50" s="237"/>
      <c r="L50" s="238" t="s">
        <v>122</v>
      </c>
      <c r="M50" s="236"/>
      <c r="N50" s="236"/>
      <c r="O50" s="237"/>
      <c r="P50" s="238" t="s">
        <v>93</v>
      </c>
      <c r="Q50" s="236"/>
      <c r="R50" s="236"/>
      <c r="S50" s="236"/>
      <c r="T50" s="173">
        <v>5</v>
      </c>
      <c r="U50" s="173">
        <v>4</v>
      </c>
      <c r="V50" s="173">
        <v>8</v>
      </c>
      <c r="W50" s="173">
        <f>T50*U50*V50</f>
        <v>160</v>
      </c>
      <c r="X50" s="163"/>
      <c r="Y50" s="163"/>
      <c r="Z50" s="163"/>
      <c r="AA50" s="163"/>
      <c r="AB50" s="162"/>
      <c r="AC50" s="163"/>
      <c r="AD50" s="163"/>
      <c r="AE50" s="164"/>
      <c r="AF50" s="192">
        <v>4</v>
      </c>
      <c r="AG50" s="173">
        <v>3</v>
      </c>
      <c r="AH50" s="173">
        <v>8</v>
      </c>
      <c r="AI50" s="173">
        <f>AF50*AG50*AH50</f>
        <v>96</v>
      </c>
    </row>
    <row r="51" spans="4:35" ht="31.5" customHeight="1">
      <c r="D51" s="214"/>
      <c r="E51" s="212"/>
      <c r="F51" s="212"/>
      <c r="G51" s="213"/>
      <c r="H51" s="228"/>
      <c r="I51" s="228"/>
      <c r="J51" s="228"/>
      <c r="K51" s="234"/>
      <c r="L51" s="239"/>
      <c r="M51" s="228"/>
      <c r="N51" s="228"/>
      <c r="O51" s="234"/>
      <c r="P51" s="239"/>
      <c r="Q51" s="228"/>
      <c r="R51" s="228"/>
      <c r="S51" s="228"/>
      <c r="T51" s="173"/>
      <c r="U51" s="173"/>
      <c r="V51" s="173"/>
      <c r="W51" s="173"/>
      <c r="X51" s="163"/>
      <c r="Y51" s="163"/>
      <c r="Z51" s="163"/>
      <c r="AA51" s="163"/>
      <c r="AB51" s="162"/>
      <c r="AC51" s="163"/>
      <c r="AD51" s="163"/>
      <c r="AE51" s="164"/>
      <c r="AF51" s="192"/>
      <c r="AG51" s="173"/>
      <c r="AH51" s="173"/>
      <c r="AI51" s="173"/>
    </row>
    <row r="52" spans="4:35" ht="36" hidden="1" customHeight="1">
      <c r="D52" s="214"/>
      <c r="E52" s="212"/>
      <c r="F52" s="212"/>
      <c r="G52" s="213"/>
      <c r="H52" s="228"/>
      <c r="I52" s="228"/>
      <c r="J52" s="228"/>
      <c r="K52" s="234"/>
      <c r="L52" s="239"/>
      <c r="M52" s="228"/>
      <c r="N52" s="228"/>
      <c r="O52" s="234"/>
      <c r="P52" s="239"/>
      <c r="Q52" s="228"/>
      <c r="R52" s="228"/>
      <c r="S52" s="228"/>
      <c r="T52" s="173"/>
      <c r="U52" s="173"/>
      <c r="V52" s="173"/>
      <c r="W52" s="173"/>
      <c r="X52" s="163"/>
      <c r="Y52" s="163"/>
      <c r="Z52" s="163"/>
      <c r="AA52" s="163"/>
      <c r="AB52" s="162"/>
      <c r="AC52" s="163"/>
      <c r="AD52" s="163"/>
      <c r="AE52" s="164"/>
      <c r="AF52" s="192"/>
      <c r="AG52" s="173"/>
      <c r="AH52" s="173"/>
      <c r="AI52" s="173"/>
    </row>
    <row r="53" spans="4:35" ht="39.75" customHeight="1">
      <c r="D53" s="214"/>
      <c r="E53" s="212"/>
      <c r="F53" s="212"/>
      <c r="G53" s="212"/>
      <c r="H53" s="159" t="s">
        <v>123</v>
      </c>
      <c r="I53" s="160"/>
      <c r="J53" s="160"/>
      <c r="K53" s="161"/>
      <c r="L53" s="160" t="s">
        <v>124</v>
      </c>
      <c r="M53" s="160"/>
      <c r="N53" s="160"/>
      <c r="O53" s="161"/>
      <c r="P53" s="160" t="s">
        <v>93</v>
      </c>
      <c r="Q53" s="160"/>
      <c r="R53" s="160"/>
      <c r="S53" s="161"/>
      <c r="T53" s="160">
        <v>3</v>
      </c>
      <c r="U53" s="159">
        <v>3</v>
      </c>
      <c r="V53" s="240">
        <v>7</v>
      </c>
      <c r="W53" s="159">
        <f>T53*U53*V53</f>
        <v>63</v>
      </c>
      <c r="X53" s="159" t="s">
        <v>125</v>
      </c>
      <c r="Y53" s="160"/>
      <c r="Z53" s="160"/>
      <c r="AA53" s="161"/>
      <c r="AB53" s="160" t="s">
        <v>126</v>
      </c>
      <c r="AC53" s="160"/>
      <c r="AD53" s="160"/>
      <c r="AE53" s="161"/>
      <c r="AF53" s="160">
        <v>2</v>
      </c>
      <c r="AG53" s="159">
        <v>2</v>
      </c>
      <c r="AH53" s="159">
        <v>7</v>
      </c>
      <c r="AI53" s="169">
        <f>AF53*AG53*AH53</f>
        <v>28</v>
      </c>
    </row>
    <row r="54" spans="4:35">
      <c r="D54" s="214"/>
      <c r="E54" s="212"/>
      <c r="F54" s="212"/>
      <c r="G54" s="212"/>
      <c r="H54" s="162"/>
      <c r="I54" s="163"/>
      <c r="J54" s="163"/>
      <c r="K54" s="164"/>
      <c r="L54" s="163"/>
      <c r="M54" s="163"/>
      <c r="N54" s="163"/>
      <c r="O54" s="164"/>
      <c r="P54" s="163"/>
      <c r="Q54" s="163"/>
      <c r="R54" s="163"/>
      <c r="S54" s="164"/>
      <c r="T54" s="163"/>
      <c r="U54" s="162"/>
      <c r="V54" s="241"/>
      <c r="W54" s="162"/>
      <c r="X54" s="162"/>
      <c r="Y54" s="163"/>
      <c r="Z54" s="163"/>
      <c r="AA54" s="164"/>
      <c r="AB54" s="163"/>
      <c r="AC54" s="163"/>
      <c r="AD54" s="163"/>
      <c r="AE54" s="164"/>
      <c r="AF54" s="163"/>
      <c r="AG54" s="162"/>
      <c r="AH54" s="162"/>
      <c r="AI54" s="170"/>
    </row>
    <row r="55" spans="4:35" ht="28.5" customHeight="1">
      <c r="D55" s="214"/>
      <c r="E55" s="212"/>
      <c r="F55" s="212"/>
      <c r="G55" s="212"/>
      <c r="H55" s="162"/>
      <c r="I55" s="163"/>
      <c r="J55" s="163"/>
      <c r="K55" s="164"/>
      <c r="L55" s="163"/>
      <c r="M55" s="163"/>
      <c r="N55" s="163"/>
      <c r="O55" s="164"/>
      <c r="P55" s="163"/>
      <c r="Q55" s="163"/>
      <c r="R55" s="163"/>
      <c r="S55" s="164"/>
      <c r="T55" s="163"/>
      <c r="U55" s="162"/>
      <c r="V55" s="241"/>
      <c r="W55" s="162"/>
      <c r="X55" s="162"/>
      <c r="Y55" s="163"/>
      <c r="Z55" s="163"/>
      <c r="AA55" s="164"/>
      <c r="AB55" s="163"/>
      <c r="AC55" s="163"/>
      <c r="AD55" s="163"/>
      <c r="AE55" s="164"/>
      <c r="AF55" s="163"/>
      <c r="AG55" s="162"/>
      <c r="AH55" s="162"/>
      <c r="AI55" s="170"/>
    </row>
    <row r="56" spans="4:35" ht="32.25" customHeight="1">
      <c r="D56" s="214"/>
      <c r="E56" s="212"/>
      <c r="F56" s="212"/>
      <c r="G56" s="212"/>
      <c r="H56" s="162"/>
      <c r="I56" s="163"/>
      <c r="J56" s="163"/>
      <c r="K56" s="164"/>
      <c r="L56" s="163"/>
      <c r="M56" s="163"/>
      <c r="N56" s="163"/>
      <c r="O56" s="164"/>
      <c r="P56" s="163"/>
      <c r="Q56" s="163"/>
      <c r="R56" s="163"/>
      <c r="S56" s="164"/>
      <c r="T56" s="163"/>
      <c r="U56" s="162"/>
      <c r="V56" s="241"/>
      <c r="W56" s="162"/>
      <c r="X56" s="162"/>
      <c r="Y56" s="163"/>
      <c r="Z56" s="163"/>
      <c r="AA56" s="164"/>
      <c r="AB56" s="163"/>
      <c r="AC56" s="163"/>
      <c r="AD56" s="163"/>
      <c r="AE56" s="164"/>
      <c r="AF56" s="163"/>
      <c r="AG56" s="162"/>
      <c r="AH56" s="162"/>
      <c r="AI56" s="170"/>
    </row>
    <row r="57" spans="4:35" ht="15" hidden="1" customHeight="1">
      <c r="D57" s="214"/>
      <c r="E57" s="212"/>
      <c r="F57" s="212"/>
      <c r="G57" s="212"/>
      <c r="H57" s="162"/>
      <c r="I57" s="163"/>
      <c r="J57" s="163"/>
      <c r="K57" s="164"/>
      <c r="L57" s="163"/>
      <c r="M57" s="163"/>
      <c r="N57" s="163"/>
      <c r="O57" s="164"/>
      <c r="P57" s="163"/>
      <c r="Q57" s="163"/>
      <c r="R57" s="163"/>
      <c r="S57" s="164"/>
      <c r="T57" s="163"/>
      <c r="U57" s="162"/>
      <c r="V57" s="241"/>
      <c r="W57" s="162"/>
      <c r="X57" s="162"/>
      <c r="Y57" s="163"/>
      <c r="Z57" s="163"/>
      <c r="AA57" s="164"/>
      <c r="AB57" s="163"/>
      <c r="AC57" s="163"/>
      <c r="AD57" s="163"/>
      <c r="AE57" s="164"/>
      <c r="AF57" s="163"/>
      <c r="AG57" s="162"/>
      <c r="AH57" s="162"/>
      <c r="AI57" s="170"/>
    </row>
    <row r="58" spans="4:35" ht="36" hidden="1" customHeight="1">
      <c r="D58" s="214"/>
      <c r="E58" s="212"/>
      <c r="F58" s="212"/>
      <c r="G58" s="212"/>
      <c r="H58" s="162"/>
      <c r="I58" s="163"/>
      <c r="J58" s="163"/>
      <c r="K58" s="164"/>
      <c r="L58" s="163"/>
      <c r="M58" s="163"/>
      <c r="N58" s="163"/>
      <c r="O58" s="164"/>
      <c r="P58" s="163"/>
      <c r="Q58" s="163"/>
      <c r="R58" s="163"/>
      <c r="S58" s="164"/>
      <c r="T58" s="163"/>
      <c r="U58" s="162"/>
      <c r="V58" s="241"/>
      <c r="W58" s="162"/>
      <c r="X58" s="162"/>
      <c r="Y58" s="163"/>
      <c r="Z58" s="163"/>
      <c r="AA58" s="164"/>
      <c r="AB58" s="163"/>
      <c r="AC58" s="163"/>
      <c r="AD58" s="163"/>
      <c r="AE58" s="164"/>
      <c r="AF58" s="168"/>
      <c r="AG58" s="162"/>
      <c r="AH58" s="162"/>
      <c r="AI58" s="170"/>
    </row>
    <row r="59" spans="4:35">
      <c r="D59" s="224" t="s">
        <v>127</v>
      </c>
      <c r="E59" s="225"/>
      <c r="F59" s="225"/>
      <c r="G59" s="226"/>
      <c r="H59" s="227" t="s">
        <v>128</v>
      </c>
      <c r="I59" s="227"/>
      <c r="J59" s="227"/>
      <c r="K59" s="227"/>
      <c r="L59" s="230" t="s">
        <v>129</v>
      </c>
      <c r="M59" s="227"/>
      <c r="N59" s="227"/>
      <c r="O59" s="227"/>
      <c r="P59" s="230" t="s">
        <v>93</v>
      </c>
      <c r="Q59" s="227"/>
      <c r="R59" s="227"/>
      <c r="S59" s="233"/>
      <c r="T59" s="193">
        <v>5</v>
      </c>
      <c r="U59" s="193">
        <v>4</v>
      </c>
      <c r="V59" s="193">
        <v>8</v>
      </c>
      <c r="W59" s="220">
        <f>T59*U59*V59</f>
        <v>160</v>
      </c>
      <c r="X59" s="163"/>
      <c r="Y59" s="163"/>
      <c r="Z59" s="163"/>
      <c r="AA59" s="164"/>
      <c r="AB59" s="163"/>
      <c r="AC59" s="163"/>
      <c r="AD59" s="163"/>
      <c r="AE59" s="164"/>
      <c r="AF59" s="223">
        <v>4</v>
      </c>
      <c r="AG59" s="172">
        <v>3</v>
      </c>
      <c r="AH59" s="172">
        <v>8</v>
      </c>
      <c r="AI59" s="172">
        <f>AF59*AG59*AH59</f>
        <v>96</v>
      </c>
    </row>
    <row r="60" spans="4:35">
      <c r="D60" s="214"/>
      <c r="E60" s="212"/>
      <c r="F60" s="212"/>
      <c r="G60" s="213"/>
      <c r="H60" s="228"/>
      <c r="I60" s="228"/>
      <c r="J60" s="228"/>
      <c r="K60" s="228"/>
      <c r="L60" s="231"/>
      <c r="M60" s="228"/>
      <c r="N60" s="228"/>
      <c r="O60" s="228"/>
      <c r="P60" s="231"/>
      <c r="Q60" s="228"/>
      <c r="R60" s="228"/>
      <c r="S60" s="234"/>
      <c r="T60" s="173"/>
      <c r="U60" s="173"/>
      <c r="V60" s="173"/>
      <c r="W60" s="221"/>
      <c r="X60" s="163"/>
      <c r="Y60" s="163"/>
      <c r="Z60" s="163"/>
      <c r="AA60" s="164"/>
      <c r="AB60" s="163"/>
      <c r="AC60" s="163"/>
      <c r="AD60" s="163"/>
      <c r="AE60" s="164"/>
      <c r="AF60" s="192"/>
      <c r="AG60" s="173"/>
      <c r="AH60" s="173"/>
      <c r="AI60" s="173"/>
    </row>
    <row r="61" spans="4:35">
      <c r="D61" s="214"/>
      <c r="E61" s="212"/>
      <c r="F61" s="212"/>
      <c r="G61" s="213"/>
      <c r="H61" s="229"/>
      <c r="I61" s="229"/>
      <c r="J61" s="229"/>
      <c r="K61" s="229"/>
      <c r="L61" s="232"/>
      <c r="M61" s="229"/>
      <c r="N61" s="229"/>
      <c r="O61" s="229"/>
      <c r="P61" s="232"/>
      <c r="Q61" s="229"/>
      <c r="R61" s="229"/>
      <c r="S61" s="235"/>
      <c r="T61" s="194"/>
      <c r="U61" s="194"/>
      <c r="V61" s="194"/>
      <c r="W61" s="222"/>
      <c r="X61" s="163"/>
      <c r="Y61" s="163"/>
      <c r="Z61" s="163"/>
      <c r="AA61" s="164"/>
      <c r="AB61" s="163"/>
      <c r="AC61" s="163"/>
      <c r="AD61" s="163"/>
      <c r="AE61" s="164"/>
      <c r="AF61" s="192"/>
      <c r="AG61" s="173"/>
      <c r="AH61" s="173"/>
      <c r="AI61" s="173"/>
    </row>
    <row r="62" spans="4:35" ht="38.25" customHeight="1">
      <c r="D62" s="214"/>
      <c r="E62" s="212"/>
      <c r="F62" s="212"/>
      <c r="G62" s="213"/>
      <c r="H62" s="163" t="s">
        <v>116</v>
      </c>
      <c r="I62" s="163"/>
      <c r="J62" s="163"/>
      <c r="K62" s="163"/>
      <c r="L62" s="162" t="s">
        <v>130</v>
      </c>
      <c r="M62" s="163"/>
      <c r="N62" s="163"/>
      <c r="O62" s="163"/>
      <c r="P62" s="162" t="s">
        <v>93</v>
      </c>
      <c r="Q62" s="163"/>
      <c r="R62" s="163"/>
      <c r="S62" s="163"/>
      <c r="T62" s="162">
        <v>1</v>
      </c>
      <c r="U62" s="162">
        <v>3</v>
      </c>
      <c r="V62" s="162">
        <v>9</v>
      </c>
      <c r="W62" s="162">
        <f>T62*U62*V62</f>
        <v>27</v>
      </c>
      <c r="X62" s="162"/>
      <c r="Y62" s="163"/>
      <c r="Z62" s="163"/>
      <c r="AA62" s="164"/>
      <c r="AB62" s="163"/>
      <c r="AC62" s="163"/>
      <c r="AD62" s="163"/>
      <c r="AE62" s="164"/>
      <c r="AF62" s="160">
        <v>1</v>
      </c>
      <c r="AG62" s="159">
        <v>2</v>
      </c>
      <c r="AH62" s="159">
        <v>9</v>
      </c>
      <c r="AI62" s="169">
        <f>AF62*AG62*AH62</f>
        <v>18</v>
      </c>
    </row>
    <row r="63" spans="4:35" ht="15" customHeight="1">
      <c r="D63" s="214"/>
      <c r="E63" s="212"/>
      <c r="F63" s="212"/>
      <c r="G63" s="213"/>
      <c r="H63" s="163"/>
      <c r="I63" s="163"/>
      <c r="J63" s="163"/>
      <c r="K63" s="163"/>
      <c r="L63" s="162"/>
      <c r="M63" s="163"/>
      <c r="N63" s="163"/>
      <c r="O63" s="163"/>
      <c r="P63" s="162"/>
      <c r="Q63" s="163"/>
      <c r="R63" s="163"/>
      <c r="S63" s="163"/>
      <c r="T63" s="162"/>
      <c r="U63" s="162"/>
      <c r="V63" s="162"/>
      <c r="W63" s="162"/>
      <c r="X63" s="162"/>
      <c r="Y63" s="163"/>
      <c r="Z63" s="163"/>
      <c r="AA63" s="164"/>
      <c r="AB63" s="163"/>
      <c r="AC63" s="163"/>
      <c r="AD63" s="163"/>
      <c r="AE63" s="164"/>
      <c r="AF63" s="163"/>
      <c r="AG63" s="162"/>
      <c r="AH63" s="162"/>
      <c r="AI63" s="170"/>
    </row>
    <row r="64" spans="4:35" ht="48.75" customHeight="1">
      <c r="D64" s="214"/>
      <c r="E64" s="212"/>
      <c r="F64" s="212"/>
      <c r="G64" s="213"/>
      <c r="H64" s="166"/>
      <c r="I64" s="166"/>
      <c r="J64" s="166"/>
      <c r="K64" s="166"/>
      <c r="L64" s="165"/>
      <c r="M64" s="166"/>
      <c r="N64" s="166"/>
      <c r="O64" s="166"/>
      <c r="P64" s="165"/>
      <c r="Q64" s="166"/>
      <c r="R64" s="166"/>
      <c r="S64" s="166"/>
      <c r="T64" s="165"/>
      <c r="U64" s="165"/>
      <c r="V64" s="165"/>
      <c r="W64" s="165"/>
      <c r="X64" s="162"/>
      <c r="Y64" s="163"/>
      <c r="Z64" s="163"/>
      <c r="AA64" s="164"/>
      <c r="AB64" s="163"/>
      <c r="AC64" s="163"/>
      <c r="AD64" s="163"/>
      <c r="AE64" s="164"/>
      <c r="AF64" s="166"/>
      <c r="AG64" s="165"/>
      <c r="AH64" s="165"/>
      <c r="AI64" s="171"/>
    </row>
    <row r="65" spans="4:35" ht="15" customHeight="1">
      <c r="D65" s="214"/>
      <c r="E65" s="212"/>
      <c r="F65" s="212"/>
      <c r="G65" s="213"/>
      <c r="H65" s="197" t="s">
        <v>131</v>
      </c>
      <c r="I65" s="197"/>
      <c r="J65" s="197"/>
      <c r="K65" s="197"/>
      <c r="L65" s="151" t="s">
        <v>132</v>
      </c>
      <c r="M65" s="163"/>
      <c r="N65" s="163"/>
      <c r="O65" s="164"/>
      <c r="P65" s="163" t="s">
        <v>120</v>
      </c>
      <c r="Q65" s="163"/>
      <c r="R65" s="163"/>
      <c r="S65" s="164"/>
      <c r="T65" s="174">
        <v>4</v>
      </c>
      <c r="U65" s="174">
        <v>4</v>
      </c>
      <c r="V65" s="174">
        <v>9</v>
      </c>
      <c r="W65" s="151">
        <f>T65*U65*V65</f>
        <v>144</v>
      </c>
      <c r="X65" s="162"/>
      <c r="Y65" s="163"/>
      <c r="Z65" s="163"/>
      <c r="AA65" s="164"/>
      <c r="AB65" s="163"/>
      <c r="AC65" s="163"/>
      <c r="AD65" s="163"/>
      <c r="AE65" s="164"/>
      <c r="AF65" s="200">
        <v>3</v>
      </c>
      <c r="AG65" s="174">
        <v>3</v>
      </c>
      <c r="AH65" s="174">
        <v>9</v>
      </c>
      <c r="AI65" s="174">
        <f>AF65*AG65*AH65</f>
        <v>81</v>
      </c>
    </row>
    <row r="66" spans="4:35">
      <c r="D66" s="214"/>
      <c r="E66" s="212"/>
      <c r="F66" s="212"/>
      <c r="G66" s="213"/>
      <c r="H66" s="163"/>
      <c r="I66" s="163"/>
      <c r="J66" s="163"/>
      <c r="K66" s="163"/>
      <c r="L66" s="151"/>
      <c r="M66" s="163"/>
      <c r="N66" s="163"/>
      <c r="O66" s="164"/>
      <c r="P66" s="163"/>
      <c r="Q66" s="163"/>
      <c r="R66" s="163"/>
      <c r="S66" s="164"/>
      <c r="T66" s="174"/>
      <c r="U66" s="174"/>
      <c r="V66" s="174"/>
      <c r="W66" s="151"/>
      <c r="X66" s="162"/>
      <c r="Y66" s="163"/>
      <c r="Z66" s="163"/>
      <c r="AA66" s="164"/>
      <c r="AB66" s="163"/>
      <c r="AC66" s="163"/>
      <c r="AD66" s="163"/>
      <c r="AE66" s="164"/>
      <c r="AF66" s="200"/>
      <c r="AG66" s="174"/>
      <c r="AH66" s="174"/>
      <c r="AI66" s="174"/>
    </row>
    <row r="67" spans="4:35" ht="30.75" customHeight="1">
      <c r="D67" s="214"/>
      <c r="E67" s="212"/>
      <c r="F67" s="212"/>
      <c r="G67" s="213"/>
      <c r="H67" s="166"/>
      <c r="I67" s="166"/>
      <c r="J67" s="166"/>
      <c r="K67" s="166"/>
      <c r="L67" s="151"/>
      <c r="M67" s="163"/>
      <c r="N67" s="163"/>
      <c r="O67" s="164"/>
      <c r="P67" s="163"/>
      <c r="Q67" s="163"/>
      <c r="R67" s="163"/>
      <c r="S67" s="164"/>
      <c r="T67" s="174"/>
      <c r="U67" s="174"/>
      <c r="V67" s="174"/>
      <c r="W67" s="151"/>
      <c r="X67" s="162"/>
      <c r="Y67" s="163"/>
      <c r="Z67" s="163"/>
      <c r="AA67" s="164"/>
      <c r="AB67" s="163"/>
      <c r="AC67" s="163"/>
      <c r="AD67" s="163"/>
      <c r="AE67" s="164"/>
      <c r="AF67" s="200"/>
      <c r="AG67" s="174"/>
      <c r="AH67" s="174"/>
      <c r="AI67" s="174"/>
    </row>
    <row r="68" spans="4:35" ht="34.5" customHeight="1">
      <c r="D68" s="214"/>
      <c r="E68" s="212"/>
      <c r="F68" s="212"/>
      <c r="G68" s="213"/>
      <c r="H68" s="197" t="s">
        <v>133</v>
      </c>
      <c r="I68" s="197"/>
      <c r="J68" s="197"/>
      <c r="K68" s="197"/>
      <c r="L68" s="159" t="s">
        <v>134</v>
      </c>
      <c r="M68" s="160"/>
      <c r="N68" s="160"/>
      <c r="O68" s="160"/>
      <c r="P68" s="159" t="s">
        <v>93</v>
      </c>
      <c r="Q68" s="160"/>
      <c r="R68" s="160"/>
      <c r="S68" s="160"/>
      <c r="T68" s="159">
        <v>4</v>
      </c>
      <c r="U68" s="159">
        <v>3</v>
      </c>
      <c r="V68" s="159">
        <v>8</v>
      </c>
      <c r="W68" s="159">
        <f>T68*U68*V68</f>
        <v>96</v>
      </c>
      <c r="X68" s="162"/>
      <c r="Y68" s="163"/>
      <c r="Z68" s="163"/>
      <c r="AA68" s="164"/>
      <c r="AB68" s="163"/>
      <c r="AC68" s="163"/>
      <c r="AD68" s="163"/>
      <c r="AE68" s="164"/>
      <c r="AF68" s="169">
        <v>3</v>
      </c>
      <c r="AG68" s="169">
        <v>2</v>
      </c>
      <c r="AH68" s="169">
        <v>8</v>
      </c>
      <c r="AI68" s="159">
        <f>AF68*AG68*AH68</f>
        <v>48</v>
      </c>
    </row>
    <row r="69" spans="4:35" ht="33.75" customHeight="1">
      <c r="D69" s="214"/>
      <c r="E69" s="212"/>
      <c r="F69" s="212"/>
      <c r="G69" s="213"/>
      <c r="H69" s="163"/>
      <c r="I69" s="163"/>
      <c r="J69" s="163"/>
      <c r="K69" s="163"/>
      <c r="L69" s="162"/>
      <c r="M69" s="163"/>
      <c r="N69" s="163"/>
      <c r="O69" s="163"/>
      <c r="P69" s="162"/>
      <c r="Q69" s="163"/>
      <c r="R69" s="163"/>
      <c r="S69" s="163"/>
      <c r="T69" s="162"/>
      <c r="U69" s="162"/>
      <c r="V69" s="162"/>
      <c r="W69" s="162"/>
      <c r="X69" s="162"/>
      <c r="Y69" s="163"/>
      <c r="Z69" s="163"/>
      <c r="AA69" s="164"/>
      <c r="AB69" s="163"/>
      <c r="AC69" s="163"/>
      <c r="AD69" s="163"/>
      <c r="AE69" s="164"/>
      <c r="AF69" s="170"/>
      <c r="AG69" s="170"/>
      <c r="AH69" s="170"/>
      <c r="AI69" s="162"/>
    </row>
    <row r="70" spans="4:35" ht="32.25" customHeight="1">
      <c r="D70" s="214"/>
      <c r="E70" s="212"/>
      <c r="F70" s="212"/>
      <c r="G70" s="213"/>
      <c r="H70" s="166"/>
      <c r="I70" s="166"/>
      <c r="J70" s="166"/>
      <c r="K70" s="166"/>
      <c r="L70" s="162"/>
      <c r="M70" s="163"/>
      <c r="N70" s="163"/>
      <c r="O70" s="163"/>
      <c r="P70" s="162"/>
      <c r="Q70" s="163"/>
      <c r="R70" s="163"/>
      <c r="S70" s="163"/>
      <c r="T70" s="162"/>
      <c r="U70" s="162"/>
      <c r="V70" s="162"/>
      <c r="W70" s="162"/>
      <c r="X70" s="162"/>
      <c r="Y70" s="163"/>
      <c r="Z70" s="163"/>
      <c r="AA70" s="164"/>
      <c r="AB70" s="163"/>
      <c r="AC70" s="163"/>
      <c r="AD70" s="163"/>
      <c r="AE70" s="164"/>
      <c r="AF70" s="171"/>
      <c r="AG70" s="171"/>
      <c r="AH70" s="171"/>
      <c r="AI70" s="165"/>
    </row>
    <row r="71" spans="4:35" ht="36" customHeight="1">
      <c r="D71" s="214"/>
      <c r="E71" s="212"/>
      <c r="F71" s="212"/>
      <c r="G71" s="213"/>
      <c r="H71" s="197" t="s">
        <v>135</v>
      </c>
      <c r="I71" s="197"/>
      <c r="J71" s="197"/>
      <c r="K71" s="197"/>
      <c r="L71" s="159" t="s">
        <v>136</v>
      </c>
      <c r="M71" s="160"/>
      <c r="N71" s="160"/>
      <c r="O71" s="160"/>
      <c r="P71" s="159" t="s">
        <v>93</v>
      </c>
      <c r="Q71" s="160"/>
      <c r="R71" s="160"/>
      <c r="S71" s="160"/>
      <c r="T71" s="159">
        <v>1</v>
      </c>
      <c r="U71" s="159">
        <v>3</v>
      </c>
      <c r="V71" s="159">
        <v>8</v>
      </c>
      <c r="W71" s="159">
        <f>T71*U71*V71</f>
        <v>24</v>
      </c>
      <c r="X71" s="162"/>
      <c r="Y71" s="163"/>
      <c r="Z71" s="163"/>
      <c r="AA71" s="164"/>
      <c r="AB71" s="163"/>
      <c r="AC71" s="163"/>
      <c r="AD71" s="163"/>
      <c r="AE71" s="164"/>
      <c r="AF71" s="160">
        <v>1</v>
      </c>
      <c r="AG71" s="159">
        <v>2</v>
      </c>
      <c r="AH71" s="159">
        <v>8</v>
      </c>
      <c r="AI71" s="169">
        <f>AF71*AG71*AH71</f>
        <v>16</v>
      </c>
    </row>
    <row r="72" spans="4:35" ht="15" customHeight="1">
      <c r="D72" s="214"/>
      <c r="E72" s="212"/>
      <c r="F72" s="212"/>
      <c r="G72" s="213"/>
      <c r="H72" s="163"/>
      <c r="I72" s="163"/>
      <c r="J72" s="163"/>
      <c r="K72" s="163"/>
      <c r="L72" s="162"/>
      <c r="M72" s="163"/>
      <c r="N72" s="163"/>
      <c r="O72" s="163"/>
      <c r="P72" s="162"/>
      <c r="Q72" s="163"/>
      <c r="R72" s="163"/>
      <c r="S72" s="163"/>
      <c r="T72" s="162"/>
      <c r="U72" s="162"/>
      <c r="V72" s="162"/>
      <c r="W72" s="162"/>
      <c r="X72" s="162"/>
      <c r="Y72" s="163"/>
      <c r="Z72" s="163"/>
      <c r="AA72" s="164"/>
      <c r="AB72" s="163"/>
      <c r="AC72" s="163"/>
      <c r="AD72" s="163"/>
      <c r="AE72" s="164"/>
      <c r="AF72" s="163"/>
      <c r="AG72" s="162"/>
      <c r="AH72" s="162"/>
      <c r="AI72" s="170"/>
    </row>
    <row r="73" spans="4:35" ht="27.75" customHeight="1">
      <c r="D73" s="215"/>
      <c r="E73" s="216"/>
      <c r="F73" s="216"/>
      <c r="G73" s="217"/>
      <c r="H73" s="163"/>
      <c r="I73" s="163"/>
      <c r="J73" s="163"/>
      <c r="K73" s="163"/>
      <c r="L73" s="165"/>
      <c r="M73" s="166"/>
      <c r="N73" s="166"/>
      <c r="O73" s="166"/>
      <c r="P73" s="165"/>
      <c r="Q73" s="166"/>
      <c r="R73" s="166"/>
      <c r="S73" s="166"/>
      <c r="T73" s="165"/>
      <c r="U73" s="165"/>
      <c r="V73" s="165"/>
      <c r="W73" s="165"/>
      <c r="X73" s="162"/>
      <c r="Y73" s="163"/>
      <c r="Z73" s="163"/>
      <c r="AA73" s="164"/>
      <c r="AB73" s="163"/>
      <c r="AC73" s="163"/>
      <c r="AD73" s="163"/>
      <c r="AE73" s="164"/>
      <c r="AF73" s="166"/>
      <c r="AG73" s="165"/>
      <c r="AH73" s="165"/>
      <c r="AI73" s="171"/>
    </row>
    <row r="74" spans="4:35" ht="15" customHeight="1">
      <c r="D74" s="214" t="s">
        <v>137</v>
      </c>
      <c r="E74" s="212"/>
      <c r="F74" s="212"/>
      <c r="G74" s="213"/>
      <c r="H74" s="197" t="s">
        <v>138</v>
      </c>
      <c r="I74" s="197"/>
      <c r="J74" s="197"/>
      <c r="K74" s="197"/>
      <c r="L74" s="151" t="s">
        <v>139</v>
      </c>
      <c r="M74" s="163"/>
      <c r="N74" s="163"/>
      <c r="O74" s="164"/>
      <c r="P74" s="163" t="s">
        <v>93</v>
      </c>
      <c r="Q74" s="163"/>
      <c r="R74" s="163"/>
      <c r="S74" s="163"/>
      <c r="T74" s="174">
        <v>5</v>
      </c>
      <c r="U74" s="174">
        <v>4</v>
      </c>
      <c r="V74" s="174">
        <v>7</v>
      </c>
      <c r="W74" s="151">
        <f>T74*U74*V74</f>
        <v>140</v>
      </c>
      <c r="X74" s="162"/>
      <c r="Y74" s="163"/>
      <c r="Z74" s="163"/>
      <c r="AA74" s="164"/>
      <c r="AB74" s="163"/>
      <c r="AC74" s="163"/>
      <c r="AD74" s="163"/>
      <c r="AE74" s="164"/>
      <c r="AF74" s="205">
        <v>4</v>
      </c>
      <c r="AG74" s="202">
        <v>3</v>
      </c>
      <c r="AH74" s="202">
        <v>7</v>
      </c>
      <c r="AI74" s="157">
        <f>AF74*AG74*AH74</f>
        <v>84</v>
      </c>
    </row>
    <row r="75" spans="4:35">
      <c r="D75" s="214"/>
      <c r="E75" s="212"/>
      <c r="F75" s="212"/>
      <c r="G75" s="213"/>
      <c r="H75" s="163"/>
      <c r="I75" s="163"/>
      <c r="J75" s="163"/>
      <c r="K75" s="163"/>
      <c r="L75" s="151"/>
      <c r="M75" s="163"/>
      <c r="N75" s="163"/>
      <c r="O75" s="164"/>
      <c r="P75" s="163"/>
      <c r="Q75" s="163"/>
      <c r="R75" s="163"/>
      <c r="S75" s="163"/>
      <c r="T75" s="174"/>
      <c r="U75" s="174"/>
      <c r="V75" s="174"/>
      <c r="W75" s="151"/>
      <c r="X75" s="162"/>
      <c r="Y75" s="163"/>
      <c r="Z75" s="163"/>
      <c r="AA75" s="164"/>
      <c r="AB75" s="163"/>
      <c r="AC75" s="163"/>
      <c r="AD75" s="163"/>
      <c r="AE75" s="164"/>
      <c r="AF75" s="205"/>
      <c r="AG75" s="202"/>
      <c r="AH75" s="202"/>
      <c r="AI75" s="157"/>
    </row>
    <row r="76" spans="4:35">
      <c r="D76" s="214"/>
      <c r="E76" s="212"/>
      <c r="F76" s="212"/>
      <c r="G76" s="213"/>
      <c r="H76" s="166"/>
      <c r="I76" s="166"/>
      <c r="J76" s="166"/>
      <c r="K76" s="166"/>
      <c r="L76" s="151"/>
      <c r="M76" s="163"/>
      <c r="N76" s="163"/>
      <c r="O76" s="164"/>
      <c r="P76" s="163"/>
      <c r="Q76" s="163"/>
      <c r="R76" s="163"/>
      <c r="S76" s="163"/>
      <c r="T76" s="174"/>
      <c r="U76" s="174"/>
      <c r="V76" s="174"/>
      <c r="W76" s="151"/>
      <c r="X76" s="162"/>
      <c r="Y76" s="163"/>
      <c r="Z76" s="163"/>
      <c r="AA76" s="164"/>
      <c r="AB76" s="163"/>
      <c r="AC76" s="163"/>
      <c r="AD76" s="163"/>
      <c r="AE76" s="164"/>
      <c r="AF76" s="205"/>
      <c r="AG76" s="202"/>
      <c r="AH76" s="202"/>
      <c r="AI76" s="157"/>
    </row>
    <row r="77" spans="4:35" ht="33.75" customHeight="1">
      <c r="D77" s="214"/>
      <c r="E77" s="212"/>
      <c r="F77" s="212"/>
      <c r="G77" s="213"/>
      <c r="H77" s="197" t="s">
        <v>140</v>
      </c>
      <c r="I77" s="197"/>
      <c r="J77" s="197"/>
      <c r="K77" s="197"/>
      <c r="L77" s="159" t="s">
        <v>141</v>
      </c>
      <c r="M77" s="160"/>
      <c r="N77" s="160"/>
      <c r="O77" s="160"/>
      <c r="P77" s="159" t="s">
        <v>93</v>
      </c>
      <c r="Q77" s="160"/>
      <c r="R77" s="160"/>
      <c r="S77" s="160"/>
      <c r="T77" s="159">
        <v>1</v>
      </c>
      <c r="U77" s="159">
        <v>3</v>
      </c>
      <c r="V77" s="159">
        <v>9</v>
      </c>
      <c r="W77" s="159">
        <f>T77*U77*V77</f>
        <v>27</v>
      </c>
      <c r="X77" s="162"/>
      <c r="Y77" s="163"/>
      <c r="Z77" s="163"/>
      <c r="AA77" s="164"/>
      <c r="AB77" s="163"/>
      <c r="AC77" s="163"/>
      <c r="AD77" s="163"/>
      <c r="AE77" s="164"/>
      <c r="AF77" s="206">
        <v>1</v>
      </c>
      <c r="AG77" s="156">
        <v>2</v>
      </c>
      <c r="AH77" s="156">
        <v>9</v>
      </c>
      <c r="AI77" s="156">
        <f>AF77*AG77*AH77</f>
        <v>18</v>
      </c>
    </row>
    <row r="78" spans="4:35" ht="15" customHeight="1">
      <c r="D78" s="214"/>
      <c r="E78" s="212"/>
      <c r="F78" s="212"/>
      <c r="G78" s="213"/>
      <c r="H78" s="163"/>
      <c r="I78" s="163"/>
      <c r="J78" s="163"/>
      <c r="K78" s="163"/>
      <c r="L78" s="162"/>
      <c r="M78" s="163"/>
      <c r="N78" s="163"/>
      <c r="O78" s="163"/>
      <c r="P78" s="162"/>
      <c r="Q78" s="163"/>
      <c r="R78" s="163"/>
      <c r="S78" s="163"/>
      <c r="T78" s="162"/>
      <c r="U78" s="162"/>
      <c r="V78" s="162"/>
      <c r="W78" s="162"/>
      <c r="X78" s="162"/>
      <c r="Y78" s="163"/>
      <c r="Z78" s="163"/>
      <c r="AA78" s="164"/>
      <c r="AB78" s="163"/>
      <c r="AC78" s="163"/>
      <c r="AD78" s="163"/>
      <c r="AE78" s="164"/>
      <c r="AF78" s="205"/>
      <c r="AG78" s="157"/>
      <c r="AH78" s="157"/>
      <c r="AI78" s="157"/>
    </row>
    <row r="79" spans="4:35" ht="33.75" customHeight="1">
      <c r="D79" s="214"/>
      <c r="E79" s="212"/>
      <c r="F79" s="212"/>
      <c r="G79" s="213"/>
      <c r="H79" s="166"/>
      <c r="I79" s="166"/>
      <c r="J79" s="166"/>
      <c r="K79" s="166"/>
      <c r="L79" s="165"/>
      <c r="M79" s="166"/>
      <c r="N79" s="166"/>
      <c r="O79" s="166"/>
      <c r="P79" s="165"/>
      <c r="Q79" s="166"/>
      <c r="R79" s="166"/>
      <c r="S79" s="166"/>
      <c r="T79" s="165"/>
      <c r="U79" s="165"/>
      <c r="V79" s="165"/>
      <c r="W79" s="165"/>
      <c r="X79" s="162"/>
      <c r="Y79" s="163"/>
      <c r="Z79" s="163"/>
      <c r="AA79" s="164"/>
      <c r="AB79" s="163"/>
      <c r="AC79" s="163"/>
      <c r="AD79" s="163"/>
      <c r="AE79" s="164"/>
      <c r="AF79" s="207"/>
      <c r="AG79" s="158"/>
      <c r="AH79" s="158"/>
      <c r="AI79" s="158"/>
    </row>
    <row r="80" spans="4:35">
      <c r="D80" s="214"/>
      <c r="E80" s="212"/>
      <c r="F80" s="212"/>
      <c r="G80" s="213"/>
      <c r="H80" s="197" t="s">
        <v>142</v>
      </c>
      <c r="I80" s="197"/>
      <c r="J80" s="197"/>
      <c r="K80" s="197"/>
      <c r="L80" s="151" t="s">
        <v>143</v>
      </c>
      <c r="M80" s="163"/>
      <c r="N80" s="163"/>
      <c r="O80" s="164"/>
      <c r="P80" s="151" t="s">
        <v>93</v>
      </c>
      <c r="Q80" s="163"/>
      <c r="R80" s="163"/>
      <c r="S80" s="163"/>
      <c r="T80" s="174">
        <v>4</v>
      </c>
      <c r="U80" s="174">
        <v>4</v>
      </c>
      <c r="V80" s="174">
        <v>9</v>
      </c>
      <c r="W80" s="151">
        <f>T80*U80*V80</f>
        <v>144</v>
      </c>
      <c r="X80" s="162"/>
      <c r="Y80" s="163"/>
      <c r="Z80" s="163"/>
      <c r="AA80" s="164"/>
      <c r="AB80" s="163"/>
      <c r="AC80" s="163"/>
      <c r="AD80" s="163"/>
      <c r="AE80" s="164"/>
      <c r="AF80" s="205">
        <v>3</v>
      </c>
      <c r="AG80" s="202">
        <v>3</v>
      </c>
      <c r="AH80" s="157">
        <v>9</v>
      </c>
      <c r="AI80" s="154">
        <f>AF80*AG80*AH80</f>
        <v>81</v>
      </c>
    </row>
    <row r="81" spans="4:35">
      <c r="D81" s="214"/>
      <c r="E81" s="212"/>
      <c r="F81" s="212"/>
      <c r="G81" s="213"/>
      <c r="H81" s="163"/>
      <c r="I81" s="163"/>
      <c r="J81" s="163"/>
      <c r="K81" s="163"/>
      <c r="L81" s="151"/>
      <c r="M81" s="163"/>
      <c r="N81" s="163"/>
      <c r="O81" s="164"/>
      <c r="P81" s="151"/>
      <c r="Q81" s="163"/>
      <c r="R81" s="163"/>
      <c r="S81" s="163"/>
      <c r="T81" s="174"/>
      <c r="U81" s="174"/>
      <c r="V81" s="174"/>
      <c r="W81" s="151"/>
      <c r="X81" s="162"/>
      <c r="Y81" s="163"/>
      <c r="Z81" s="163"/>
      <c r="AA81" s="164"/>
      <c r="AB81" s="163"/>
      <c r="AC81" s="163"/>
      <c r="AD81" s="163"/>
      <c r="AE81" s="164"/>
      <c r="AF81" s="205"/>
      <c r="AG81" s="202"/>
      <c r="AH81" s="157"/>
      <c r="AI81" s="154"/>
    </row>
    <row r="82" spans="4:35" ht="30.75" customHeight="1">
      <c r="D82" s="214"/>
      <c r="E82" s="212"/>
      <c r="F82" s="212"/>
      <c r="G82" s="213"/>
      <c r="H82" s="163"/>
      <c r="I82" s="163"/>
      <c r="J82" s="163"/>
      <c r="K82" s="163"/>
      <c r="L82" s="151"/>
      <c r="M82" s="163"/>
      <c r="N82" s="163"/>
      <c r="O82" s="164"/>
      <c r="P82" s="152"/>
      <c r="Q82" s="166"/>
      <c r="R82" s="166"/>
      <c r="S82" s="166"/>
      <c r="T82" s="203"/>
      <c r="U82" s="203"/>
      <c r="V82" s="203"/>
      <c r="W82" s="204"/>
      <c r="X82" s="162"/>
      <c r="Y82" s="163"/>
      <c r="Z82" s="163"/>
      <c r="AA82" s="164"/>
      <c r="AB82" s="163"/>
      <c r="AC82" s="163"/>
      <c r="AD82" s="163"/>
      <c r="AE82" s="164"/>
      <c r="AF82" s="205"/>
      <c r="AG82" s="202"/>
      <c r="AH82" s="157"/>
      <c r="AI82" s="154"/>
    </row>
    <row r="83" spans="4:35" ht="15" customHeight="1">
      <c r="D83" s="214"/>
      <c r="E83" s="212"/>
      <c r="F83" s="212"/>
      <c r="G83" s="213"/>
      <c r="H83" s="160" t="s">
        <v>144</v>
      </c>
      <c r="I83" s="160"/>
      <c r="J83" s="160"/>
      <c r="K83" s="161"/>
      <c r="L83" s="160" t="s">
        <v>145</v>
      </c>
      <c r="M83" s="160"/>
      <c r="N83" s="160"/>
      <c r="O83" s="161"/>
      <c r="P83" s="159" t="s">
        <v>93</v>
      </c>
      <c r="Q83" s="160"/>
      <c r="R83" s="160"/>
      <c r="S83" s="199"/>
      <c r="T83" s="219">
        <v>4</v>
      </c>
      <c r="U83" s="219">
        <v>3</v>
      </c>
      <c r="V83" s="219">
        <v>9</v>
      </c>
      <c r="W83" s="150">
        <f>T83*U83*V83</f>
        <v>108</v>
      </c>
      <c r="X83" s="162"/>
      <c r="Y83" s="163"/>
      <c r="Z83" s="163"/>
      <c r="AA83" s="164"/>
      <c r="AB83" s="163"/>
      <c r="AC83" s="163"/>
      <c r="AD83" s="163"/>
      <c r="AE83" s="164"/>
      <c r="AF83" s="153">
        <v>3</v>
      </c>
      <c r="AG83" s="156">
        <v>2</v>
      </c>
      <c r="AH83" s="156">
        <v>9</v>
      </c>
      <c r="AI83" s="156">
        <f>AF83*AG83*AH83</f>
        <v>54</v>
      </c>
    </row>
    <row r="84" spans="4:35">
      <c r="D84" s="214"/>
      <c r="E84" s="212"/>
      <c r="F84" s="212"/>
      <c r="G84" s="213"/>
      <c r="H84" s="163"/>
      <c r="I84" s="163"/>
      <c r="J84" s="163"/>
      <c r="K84" s="164"/>
      <c r="L84" s="163"/>
      <c r="M84" s="163"/>
      <c r="N84" s="163"/>
      <c r="O84" s="164"/>
      <c r="P84" s="162"/>
      <c r="Q84" s="163"/>
      <c r="R84" s="163"/>
      <c r="S84" s="200"/>
      <c r="T84" s="174"/>
      <c r="U84" s="174"/>
      <c r="V84" s="174"/>
      <c r="W84" s="151"/>
      <c r="X84" s="162"/>
      <c r="Y84" s="163"/>
      <c r="Z84" s="163"/>
      <c r="AA84" s="164"/>
      <c r="AB84" s="163"/>
      <c r="AC84" s="163"/>
      <c r="AD84" s="163"/>
      <c r="AE84" s="164"/>
      <c r="AF84" s="154"/>
      <c r="AG84" s="157"/>
      <c r="AH84" s="157"/>
      <c r="AI84" s="157"/>
    </row>
    <row r="85" spans="4:35" ht="38.25" customHeight="1">
      <c r="D85" s="214"/>
      <c r="E85" s="212"/>
      <c r="F85" s="212"/>
      <c r="G85" s="213"/>
      <c r="H85" s="163"/>
      <c r="I85" s="163"/>
      <c r="J85" s="163"/>
      <c r="K85" s="164"/>
      <c r="L85" s="163"/>
      <c r="M85" s="163"/>
      <c r="N85" s="163"/>
      <c r="O85" s="164"/>
      <c r="P85" s="162"/>
      <c r="Q85" s="163"/>
      <c r="R85" s="163"/>
      <c r="S85" s="200"/>
      <c r="T85" s="174"/>
      <c r="U85" s="174"/>
      <c r="V85" s="174"/>
      <c r="W85" s="151"/>
      <c r="X85" s="162"/>
      <c r="Y85" s="163"/>
      <c r="Z85" s="163"/>
      <c r="AA85" s="164"/>
      <c r="AB85" s="163"/>
      <c r="AC85" s="163"/>
      <c r="AD85" s="163"/>
      <c r="AE85" s="164"/>
      <c r="AF85" s="154"/>
      <c r="AG85" s="157"/>
      <c r="AH85" s="157"/>
      <c r="AI85" s="157"/>
    </row>
    <row r="86" spans="4:35">
      <c r="D86" s="214"/>
      <c r="E86" s="212"/>
      <c r="F86" s="212"/>
      <c r="G86" s="213"/>
      <c r="H86" s="163"/>
      <c r="I86" s="163"/>
      <c r="J86" s="163"/>
      <c r="K86" s="164"/>
      <c r="L86" s="163"/>
      <c r="M86" s="163"/>
      <c r="N86" s="163"/>
      <c r="O86" s="164"/>
      <c r="P86" s="162"/>
      <c r="Q86" s="163"/>
      <c r="R86" s="163"/>
      <c r="S86" s="200"/>
      <c r="T86" s="174"/>
      <c r="U86" s="174"/>
      <c r="V86" s="174"/>
      <c r="W86" s="151"/>
      <c r="X86" s="162"/>
      <c r="Y86" s="163"/>
      <c r="Z86" s="163"/>
      <c r="AA86" s="164"/>
      <c r="AB86" s="163"/>
      <c r="AC86" s="163"/>
      <c r="AD86" s="163"/>
      <c r="AE86" s="164"/>
      <c r="AF86" s="154"/>
      <c r="AG86" s="157"/>
      <c r="AH86" s="157"/>
      <c r="AI86" s="157"/>
    </row>
    <row r="87" spans="4:35">
      <c r="D87" s="214"/>
      <c r="E87" s="212"/>
      <c r="F87" s="212"/>
      <c r="G87" s="213"/>
      <c r="H87" s="163"/>
      <c r="I87" s="163"/>
      <c r="J87" s="163"/>
      <c r="K87" s="164"/>
      <c r="L87" s="163"/>
      <c r="M87" s="163"/>
      <c r="N87" s="163"/>
      <c r="O87" s="164"/>
      <c r="P87" s="162"/>
      <c r="Q87" s="163"/>
      <c r="R87" s="163"/>
      <c r="S87" s="200"/>
      <c r="T87" s="174"/>
      <c r="U87" s="174"/>
      <c r="V87" s="174"/>
      <c r="W87" s="151"/>
      <c r="X87" s="162"/>
      <c r="Y87" s="163"/>
      <c r="Z87" s="163"/>
      <c r="AA87" s="164"/>
      <c r="AB87" s="163"/>
      <c r="AC87" s="163"/>
      <c r="AD87" s="163"/>
      <c r="AE87" s="164"/>
      <c r="AF87" s="154"/>
      <c r="AG87" s="157"/>
      <c r="AH87" s="157"/>
      <c r="AI87" s="157"/>
    </row>
    <row r="88" spans="4:35" ht="30" customHeight="1">
      <c r="D88" s="215"/>
      <c r="E88" s="216"/>
      <c r="F88" s="216"/>
      <c r="G88" s="217"/>
      <c r="H88" s="166"/>
      <c r="I88" s="166"/>
      <c r="J88" s="166"/>
      <c r="K88" s="167"/>
      <c r="L88" s="166"/>
      <c r="M88" s="166"/>
      <c r="N88" s="166"/>
      <c r="O88" s="167"/>
      <c r="P88" s="165"/>
      <c r="Q88" s="166"/>
      <c r="R88" s="166"/>
      <c r="S88" s="218"/>
      <c r="T88" s="190"/>
      <c r="U88" s="190"/>
      <c r="V88" s="190"/>
      <c r="W88" s="152"/>
      <c r="X88" s="165"/>
      <c r="Y88" s="166"/>
      <c r="Z88" s="166"/>
      <c r="AA88" s="167"/>
      <c r="AB88" s="166"/>
      <c r="AC88" s="166"/>
      <c r="AD88" s="166"/>
      <c r="AE88" s="167"/>
      <c r="AF88" s="155"/>
      <c r="AG88" s="158"/>
      <c r="AH88" s="158"/>
      <c r="AI88" s="158"/>
    </row>
  </sheetData>
  <mergeCells count="261">
    <mergeCell ref="AH62:AH64"/>
    <mergeCell ref="AI62:AI64"/>
    <mergeCell ref="AF68:AF70"/>
    <mergeCell ref="AG68:AG70"/>
    <mergeCell ref="AH68:AH70"/>
    <mergeCell ref="AI68:AI70"/>
    <mergeCell ref="AF5:AI7"/>
    <mergeCell ref="AI41:AI43"/>
    <mergeCell ref="AH50:AH52"/>
    <mergeCell ref="AI50:AI52"/>
    <mergeCell ref="AF41:AF43"/>
    <mergeCell ref="AG41:AG43"/>
    <mergeCell ref="AF50:AF52"/>
    <mergeCell ref="AG50:AG52"/>
    <mergeCell ref="AH59:AH61"/>
    <mergeCell ref="AH65:AH67"/>
    <mergeCell ref="AH41:AH43"/>
    <mergeCell ref="AF29:AF31"/>
    <mergeCell ref="AG29:AG31"/>
    <mergeCell ref="AH29:AH31"/>
    <mergeCell ref="AI29:AI31"/>
    <mergeCell ref="AI32:AI37"/>
    <mergeCell ref="AF8:AF13"/>
    <mergeCell ref="AG8:AG13"/>
    <mergeCell ref="AH8:AH13"/>
    <mergeCell ref="AI8:AI13"/>
    <mergeCell ref="D14:G28"/>
    <mergeCell ref="H14:K16"/>
    <mergeCell ref="D12:G13"/>
    <mergeCell ref="H12:K13"/>
    <mergeCell ref="L12:O13"/>
    <mergeCell ref="P12:S13"/>
    <mergeCell ref="X12:AA13"/>
    <mergeCell ref="AB12:AE13"/>
    <mergeCell ref="AF14:AF16"/>
    <mergeCell ref="AG14:AG16"/>
    <mergeCell ref="AH14:AH16"/>
    <mergeCell ref="AI14:AI16"/>
    <mergeCell ref="AI17:AI22"/>
    <mergeCell ref="AB14:AE22"/>
    <mergeCell ref="AF23:AF25"/>
    <mergeCell ref="AG23:AG25"/>
    <mergeCell ref="T5:W7"/>
    <mergeCell ref="X23:AA28"/>
    <mergeCell ref="H26:K28"/>
    <mergeCell ref="L26:O28"/>
    <mergeCell ref="P26:S28"/>
    <mergeCell ref="T26:T28"/>
    <mergeCell ref="U26:U28"/>
    <mergeCell ref="V26:V28"/>
    <mergeCell ref="W26:W28"/>
    <mergeCell ref="H23:K25"/>
    <mergeCell ref="U23:U25"/>
    <mergeCell ref="V23:V25"/>
    <mergeCell ref="W23:W25"/>
    <mergeCell ref="H17:K22"/>
    <mergeCell ref="L14:O16"/>
    <mergeCell ref="P14:S16"/>
    <mergeCell ref="T14:T16"/>
    <mergeCell ref="U14:U16"/>
    <mergeCell ref="V14:V16"/>
    <mergeCell ref="W14:W16"/>
    <mergeCell ref="T8:T13"/>
    <mergeCell ref="U8:U13"/>
    <mergeCell ref="V8:V13"/>
    <mergeCell ref="W8:W13"/>
    <mergeCell ref="H32:K37"/>
    <mergeCell ref="L32:O37"/>
    <mergeCell ref="P32:S37"/>
    <mergeCell ref="T32:T37"/>
    <mergeCell ref="U32:U37"/>
    <mergeCell ref="V32:V37"/>
    <mergeCell ref="W32:W37"/>
    <mergeCell ref="L38:O40"/>
    <mergeCell ref="T38:T40"/>
    <mergeCell ref="H38:K40"/>
    <mergeCell ref="P38:S40"/>
    <mergeCell ref="T41:T43"/>
    <mergeCell ref="U41:U43"/>
    <mergeCell ref="V41:V43"/>
    <mergeCell ref="W41:W43"/>
    <mergeCell ref="H41:K43"/>
    <mergeCell ref="L41:O43"/>
    <mergeCell ref="P41:S43"/>
    <mergeCell ref="D44:G58"/>
    <mergeCell ref="H44:K46"/>
    <mergeCell ref="H50:K52"/>
    <mergeCell ref="L50:O52"/>
    <mergeCell ref="P50:S52"/>
    <mergeCell ref="T50:T52"/>
    <mergeCell ref="U50:U52"/>
    <mergeCell ref="V50:V52"/>
    <mergeCell ref="W50:W52"/>
    <mergeCell ref="H47:K49"/>
    <mergeCell ref="H53:K58"/>
    <mergeCell ref="L53:O58"/>
    <mergeCell ref="P53:S58"/>
    <mergeCell ref="T53:T58"/>
    <mergeCell ref="U53:U58"/>
    <mergeCell ref="V53:V58"/>
    <mergeCell ref="W53:W58"/>
    <mergeCell ref="AG65:AG67"/>
    <mergeCell ref="H65:K67"/>
    <mergeCell ref="P65:S67"/>
    <mergeCell ref="T65:T67"/>
    <mergeCell ref="U65:U67"/>
    <mergeCell ref="L65:O67"/>
    <mergeCell ref="AG59:AG61"/>
    <mergeCell ref="T59:T61"/>
    <mergeCell ref="L62:O64"/>
    <mergeCell ref="P62:S64"/>
    <mergeCell ref="T62:T64"/>
    <mergeCell ref="U62:U64"/>
    <mergeCell ref="V62:V64"/>
    <mergeCell ref="W62:W64"/>
    <mergeCell ref="AF62:AF64"/>
    <mergeCell ref="AG62:AG64"/>
    <mergeCell ref="AF59:AF61"/>
    <mergeCell ref="H68:K70"/>
    <mergeCell ref="V65:V67"/>
    <mergeCell ref="W65:W67"/>
    <mergeCell ref="AF65:AF67"/>
    <mergeCell ref="D59:G73"/>
    <mergeCell ref="H59:K61"/>
    <mergeCell ref="L59:O61"/>
    <mergeCell ref="P59:S61"/>
    <mergeCell ref="L68:O70"/>
    <mergeCell ref="P68:S70"/>
    <mergeCell ref="T68:T70"/>
    <mergeCell ref="U68:U70"/>
    <mergeCell ref="V68:V70"/>
    <mergeCell ref="W68:W70"/>
    <mergeCell ref="AH80:AH82"/>
    <mergeCell ref="L74:O76"/>
    <mergeCell ref="AF77:AF79"/>
    <mergeCell ref="AG77:AG79"/>
    <mergeCell ref="AH77:AH79"/>
    <mergeCell ref="X38:AA52"/>
    <mergeCell ref="AB38:AE52"/>
    <mergeCell ref="D29:G43"/>
    <mergeCell ref="H29:K31"/>
    <mergeCell ref="D74:G88"/>
    <mergeCell ref="H74:K76"/>
    <mergeCell ref="P74:S76"/>
    <mergeCell ref="H71:K73"/>
    <mergeCell ref="AF74:AF76"/>
    <mergeCell ref="H83:K88"/>
    <mergeCell ref="L83:O88"/>
    <mergeCell ref="P83:S88"/>
    <mergeCell ref="T83:T88"/>
    <mergeCell ref="U83:U88"/>
    <mergeCell ref="V83:V88"/>
    <mergeCell ref="H62:K64"/>
    <mergeCell ref="U59:U61"/>
    <mergeCell ref="V59:V61"/>
    <mergeCell ref="W59:W61"/>
    <mergeCell ref="H80:K82"/>
    <mergeCell ref="L80:O82"/>
    <mergeCell ref="P80:S82"/>
    <mergeCell ref="H77:K79"/>
    <mergeCell ref="T74:T76"/>
    <mergeCell ref="U74:U76"/>
    <mergeCell ref="V74:V76"/>
    <mergeCell ref="W74:W76"/>
    <mergeCell ref="T80:T82"/>
    <mergeCell ref="U80:U82"/>
    <mergeCell ref="V80:V82"/>
    <mergeCell ref="W80:W82"/>
    <mergeCell ref="L29:O31"/>
    <mergeCell ref="P29:S31"/>
    <mergeCell ref="T29:T31"/>
    <mergeCell ref="U29:U31"/>
    <mergeCell ref="V29:V31"/>
    <mergeCell ref="W29:W31"/>
    <mergeCell ref="AF17:AF22"/>
    <mergeCell ref="AG17:AG22"/>
    <mergeCell ref="AH17:AH22"/>
    <mergeCell ref="X29:AA37"/>
    <mergeCell ref="AB23:AE37"/>
    <mergeCell ref="AF32:AF37"/>
    <mergeCell ref="AG32:AG37"/>
    <mergeCell ref="AH32:AH37"/>
    <mergeCell ref="L23:O25"/>
    <mergeCell ref="P23:S25"/>
    <mergeCell ref="T23:T25"/>
    <mergeCell ref="L17:O22"/>
    <mergeCell ref="P17:S22"/>
    <mergeCell ref="T17:T22"/>
    <mergeCell ref="U17:U22"/>
    <mergeCell ref="V17:V22"/>
    <mergeCell ref="W17:W22"/>
    <mergeCell ref="X14:AA22"/>
    <mergeCell ref="AH23:AH25"/>
    <mergeCell ref="AI23:AI25"/>
    <mergeCell ref="U38:U40"/>
    <mergeCell ref="V38:V40"/>
    <mergeCell ref="W38:W40"/>
    <mergeCell ref="AF38:AF40"/>
    <mergeCell ref="AG38:AG40"/>
    <mergeCell ref="AH38:AH40"/>
    <mergeCell ref="AI38:AI40"/>
    <mergeCell ref="AI26:AI28"/>
    <mergeCell ref="AF26:AF28"/>
    <mergeCell ref="AG26:AG28"/>
    <mergeCell ref="AH26:AH28"/>
    <mergeCell ref="AI44:AI46"/>
    <mergeCell ref="L47:O49"/>
    <mergeCell ref="P47:S49"/>
    <mergeCell ref="T47:T49"/>
    <mergeCell ref="U47:U49"/>
    <mergeCell ref="V47:V49"/>
    <mergeCell ref="W47:W49"/>
    <mergeCell ref="AF47:AF49"/>
    <mergeCell ref="AG47:AG49"/>
    <mergeCell ref="AH47:AH49"/>
    <mergeCell ref="AI47:AI49"/>
    <mergeCell ref="L44:O46"/>
    <mergeCell ref="P44:S46"/>
    <mergeCell ref="T44:T46"/>
    <mergeCell ref="U44:U46"/>
    <mergeCell ref="V44:V46"/>
    <mergeCell ref="W44:W46"/>
    <mergeCell ref="AF44:AF46"/>
    <mergeCell ref="AG44:AG46"/>
    <mergeCell ref="AH44:AH46"/>
    <mergeCell ref="L71:O73"/>
    <mergeCell ref="P71:S73"/>
    <mergeCell ref="T71:T73"/>
    <mergeCell ref="U71:U73"/>
    <mergeCell ref="V71:V73"/>
    <mergeCell ref="W71:W73"/>
    <mergeCell ref="L77:O79"/>
    <mergeCell ref="P77:S79"/>
    <mergeCell ref="T77:T79"/>
    <mergeCell ref="U77:U79"/>
    <mergeCell ref="V77:V79"/>
    <mergeCell ref="W77:W79"/>
    <mergeCell ref="W83:W88"/>
    <mergeCell ref="AF83:AF88"/>
    <mergeCell ref="AG83:AG88"/>
    <mergeCell ref="AH83:AH88"/>
    <mergeCell ref="AI83:AI88"/>
    <mergeCell ref="X53:AA88"/>
    <mergeCell ref="AB53:AE88"/>
    <mergeCell ref="AF53:AF58"/>
    <mergeCell ref="AG53:AG58"/>
    <mergeCell ref="AH53:AH58"/>
    <mergeCell ref="AI53:AI58"/>
    <mergeCell ref="AF71:AF73"/>
    <mergeCell ref="AG71:AG73"/>
    <mergeCell ref="AH71:AH73"/>
    <mergeCell ref="AI71:AI73"/>
    <mergeCell ref="AI77:AI79"/>
    <mergeCell ref="AI59:AI61"/>
    <mergeCell ref="AI65:AI67"/>
    <mergeCell ref="AI74:AI76"/>
    <mergeCell ref="AI80:AI82"/>
    <mergeCell ref="AG74:AG76"/>
    <mergeCell ref="AH74:AH76"/>
    <mergeCell ref="AF80:AF82"/>
    <mergeCell ref="AG80:AG82"/>
  </mergeCells>
  <pageMargins left="0.7" right="0.7" top="0.75" bottom="0.75" header="0.3" footer="0.3"/>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6D96C-FA06-4CC8-BC54-43A8549264A2}">
  <sheetPr>
    <pageSetUpPr fitToPage="1"/>
  </sheetPr>
  <dimension ref="A1:AY50"/>
  <sheetViews>
    <sheetView showGridLines="0" zoomScale="52" workbookViewId="0">
      <selection activeCell="X6" sqref="X6"/>
    </sheetView>
  </sheetViews>
  <sheetFormatPr baseColWidth="10" defaultColWidth="8.81640625" defaultRowHeight="14.5"/>
  <cols>
    <col min="3" max="3" width="20.81640625" customWidth="1"/>
    <col min="16" max="16" width="12.81640625" customWidth="1"/>
    <col min="17" max="17" width="11.7265625" customWidth="1"/>
    <col min="18" max="18" width="12" customWidth="1"/>
    <col min="19" max="19" width="11.7265625" customWidth="1"/>
    <col min="27" max="27" width="11.81640625" customWidth="1"/>
    <col min="28" max="28" width="13.81640625" customWidth="1"/>
    <col min="29" max="29" width="12.26953125" customWidth="1"/>
    <col min="30" max="30" width="11.26953125" customWidth="1"/>
    <col min="31" max="31" width="12.26953125" customWidth="1"/>
    <col min="40" max="40" width="9" customWidth="1"/>
  </cols>
  <sheetData>
    <row r="1" spans="1:51">
      <c r="A1" s="3"/>
      <c r="B1" s="3"/>
      <c r="C1" s="3"/>
      <c r="D1" s="3"/>
      <c r="E1" s="3"/>
      <c r="F1" s="3"/>
      <c r="G1" s="3"/>
      <c r="H1" s="3"/>
      <c r="I1" s="3"/>
      <c r="J1" s="3"/>
      <c r="K1" s="3"/>
      <c r="L1" s="3"/>
      <c r="M1" s="3"/>
      <c r="N1" s="3"/>
      <c r="O1" s="3"/>
      <c r="P1" s="289" t="s">
        <v>73</v>
      </c>
      <c r="Q1" s="290"/>
      <c r="R1" s="290"/>
      <c r="S1" s="291"/>
      <c r="T1" s="3"/>
      <c r="U1" s="3"/>
      <c r="V1" s="3"/>
      <c r="W1" s="3"/>
      <c r="X1" s="3"/>
      <c r="Y1" s="3"/>
      <c r="Z1" s="3"/>
      <c r="AA1" s="3"/>
      <c r="AB1" s="289" t="s">
        <v>74</v>
      </c>
      <c r="AC1" s="290"/>
      <c r="AD1" s="290"/>
      <c r="AE1" s="291"/>
      <c r="AF1" s="3"/>
      <c r="AG1" s="3"/>
      <c r="AH1" s="3"/>
      <c r="AI1" s="3"/>
      <c r="AJ1" s="3"/>
      <c r="AK1" s="3"/>
      <c r="AL1" s="3"/>
      <c r="AM1" s="3"/>
      <c r="AN1" s="3"/>
      <c r="AO1" s="3"/>
      <c r="AP1" s="3"/>
      <c r="AQ1" s="3"/>
      <c r="AR1" s="3"/>
      <c r="AS1" s="3"/>
      <c r="AT1" s="3"/>
      <c r="AU1" s="3"/>
      <c r="AV1" s="3"/>
      <c r="AW1" s="3"/>
      <c r="AX1" s="3"/>
      <c r="AY1" s="3"/>
    </row>
    <row r="2" spans="1:51">
      <c r="A2" s="3"/>
      <c r="B2" s="3"/>
      <c r="C2" s="3"/>
      <c r="D2" s="3"/>
      <c r="E2" s="3"/>
      <c r="F2" s="3"/>
      <c r="G2" s="3"/>
      <c r="H2" s="3"/>
      <c r="I2" s="3"/>
      <c r="J2" s="3"/>
      <c r="K2" s="3"/>
      <c r="L2" s="3"/>
      <c r="M2" s="3"/>
      <c r="N2" s="3"/>
      <c r="O2" s="3"/>
      <c r="P2" s="292"/>
      <c r="Q2" s="293"/>
      <c r="R2" s="293"/>
      <c r="S2" s="294"/>
      <c r="T2" s="3"/>
      <c r="U2" s="3"/>
      <c r="V2" s="3"/>
      <c r="W2" s="3"/>
      <c r="X2" s="3"/>
      <c r="Y2" s="3"/>
      <c r="Z2" s="3"/>
      <c r="AA2" s="3"/>
      <c r="AB2" s="292"/>
      <c r="AC2" s="293"/>
      <c r="AD2" s="293"/>
      <c r="AE2" s="294"/>
      <c r="AF2" s="3"/>
      <c r="AG2" s="3"/>
      <c r="AH2" s="3"/>
      <c r="AI2" s="3"/>
      <c r="AJ2" s="3"/>
      <c r="AK2" s="3"/>
      <c r="AL2" s="3"/>
      <c r="AM2" s="3"/>
      <c r="AN2" s="3"/>
      <c r="AO2" s="3"/>
      <c r="AP2" s="3"/>
      <c r="AQ2" s="3"/>
      <c r="AR2" s="3"/>
      <c r="AS2" s="3"/>
      <c r="AT2" s="3"/>
      <c r="AU2" s="3"/>
      <c r="AV2" s="3"/>
      <c r="AW2" s="3"/>
      <c r="AX2" s="3"/>
      <c r="AY2" s="3"/>
    </row>
    <row r="3" spans="1:51">
      <c r="A3" s="3"/>
      <c r="B3" s="3"/>
      <c r="C3" s="3"/>
      <c r="D3" s="3"/>
      <c r="E3" s="3"/>
      <c r="F3" s="3"/>
      <c r="G3" s="3"/>
      <c r="H3" s="3"/>
      <c r="I3" s="3"/>
      <c r="J3" s="3"/>
      <c r="K3" s="3"/>
      <c r="L3" s="3"/>
      <c r="M3" s="3"/>
      <c r="N3" s="3"/>
      <c r="O3" s="3"/>
      <c r="P3" s="292"/>
      <c r="Q3" s="295"/>
      <c r="R3" s="295"/>
      <c r="S3" s="296"/>
      <c r="T3" s="3"/>
      <c r="U3" s="3"/>
      <c r="V3" s="3"/>
      <c r="W3" s="3"/>
      <c r="X3" s="3"/>
      <c r="Y3" s="3"/>
      <c r="Z3" s="3"/>
      <c r="AA3" s="3"/>
      <c r="AB3" s="297"/>
      <c r="AC3" s="295"/>
      <c r="AD3" s="295"/>
      <c r="AE3" s="296"/>
      <c r="AF3" s="3"/>
      <c r="AG3" s="3"/>
      <c r="AH3" s="3"/>
      <c r="AI3" s="3"/>
      <c r="AJ3" s="3"/>
      <c r="AK3" s="3"/>
      <c r="AL3" s="3"/>
      <c r="AM3" s="3"/>
      <c r="AN3" s="3"/>
      <c r="AO3" s="3"/>
      <c r="AP3" s="3"/>
      <c r="AQ3" s="3"/>
      <c r="AR3" s="3"/>
      <c r="AS3" s="3"/>
      <c r="AT3" s="3"/>
      <c r="AU3" s="3"/>
      <c r="AV3" s="3"/>
      <c r="AW3" s="3"/>
      <c r="AX3" s="3"/>
      <c r="AY3" s="3"/>
    </row>
    <row r="4" spans="1:51">
      <c r="A4" s="3"/>
      <c r="B4" s="3"/>
      <c r="C4" s="3"/>
      <c r="D4" s="3"/>
      <c r="E4" s="3"/>
      <c r="F4" s="3"/>
      <c r="G4" s="3"/>
      <c r="H4" s="3"/>
      <c r="I4" s="3"/>
      <c r="J4" s="3"/>
      <c r="K4" s="3"/>
      <c r="L4" s="3"/>
      <c r="M4" s="3"/>
      <c r="N4" s="3"/>
      <c r="O4" s="3"/>
      <c r="P4" s="298" t="s">
        <v>52</v>
      </c>
      <c r="Q4" s="301" t="s">
        <v>76</v>
      </c>
      <c r="R4" s="303" t="s">
        <v>77</v>
      </c>
      <c r="S4" s="303" t="s">
        <v>78</v>
      </c>
      <c r="T4" s="7"/>
      <c r="U4" s="7"/>
      <c r="V4" s="7"/>
      <c r="W4" s="7"/>
      <c r="X4" s="7"/>
      <c r="Y4" s="7"/>
      <c r="Z4" s="7"/>
      <c r="AA4" s="7"/>
      <c r="AB4" s="303" t="s">
        <v>52</v>
      </c>
      <c r="AC4" s="303" t="s">
        <v>76</v>
      </c>
      <c r="AD4" s="303" t="s">
        <v>77</v>
      </c>
      <c r="AE4" s="303" t="s">
        <v>78</v>
      </c>
      <c r="AF4" s="3"/>
      <c r="AG4" s="3"/>
      <c r="AH4" s="3"/>
      <c r="AI4" s="3"/>
      <c r="AJ4" s="3"/>
      <c r="AK4" s="3"/>
      <c r="AL4" s="3"/>
      <c r="AM4" s="3"/>
      <c r="AN4" s="3"/>
      <c r="AO4" s="3"/>
      <c r="AP4" s="3"/>
      <c r="AQ4" s="3"/>
      <c r="AR4" s="3"/>
      <c r="AS4" s="3"/>
      <c r="AT4" s="3"/>
      <c r="AU4" s="3"/>
      <c r="AV4" s="3"/>
      <c r="AW4" s="3"/>
      <c r="AX4" s="3"/>
      <c r="AY4" s="3"/>
    </row>
    <row r="5" spans="1:51">
      <c r="A5" s="3"/>
      <c r="B5" s="3"/>
      <c r="C5" s="3"/>
      <c r="D5" s="3"/>
      <c r="E5" s="3"/>
      <c r="F5" s="3"/>
      <c r="G5" s="3"/>
      <c r="H5" s="3"/>
      <c r="I5" s="3"/>
      <c r="J5" s="3"/>
      <c r="K5" s="3"/>
      <c r="L5" s="3"/>
      <c r="M5" s="3"/>
      <c r="N5" s="3"/>
      <c r="O5" s="3"/>
      <c r="P5" s="299"/>
      <c r="Q5" s="301"/>
      <c r="R5" s="303"/>
      <c r="S5" s="303"/>
      <c r="T5" s="7"/>
      <c r="U5" s="7"/>
      <c r="V5" s="7"/>
      <c r="W5" s="7"/>
      <c r="X5" s="7"/>
      <c r="Y5" s="7"/>
      <c r="Z5" s="7"/>
      <c r="AA5" s="7"/>
      <c r="AB5" s="303"/>
      <c r="AC5" s="303"/>
      <c r="AD5" s="303"/>
      <c r="AE5" s="303"/>
      <c r="AF5" s="3"/>
      <c r="AG5" s="3"/>
      <c r="AH5" s="3"/>
      <c r="AI5" s="3"/>
      <c r="AJ5" s="3"/>
      <c r="AK5" s="3"/>
      <c r="AL5" s="3"/>
      <c r="AM5" s="3"/>
      <c r="AN5" s="3"/>
      <c r="AO5" s="3"/>
      <c r="AP5" s="3"/>
      <c r="AQ5" s="3"/>
      <c r="AR5" s="3"/>
      <c r="AS5" s="3"/>
      <c r="AT5" s="3"/>
      <c r="AU5" s="3"/>
      <c r="AV5" s="3"/>
      <c r="AW5" s="3"/>
      <c r="AX5" s="3"/>
      <c r="AY5" s="3"/>
    </row>
    <row r="6" spans="1:51">
      <c r="A6" s="3"/>
      <c r="B6" s="3"/>
      <c r="C6" s="3"/>
      <c r="D6" s="3"/>
      <c r="E6" s="3"/>
      <c r="F6" s="3"/>
      <c r="G6" s="3"/>
      <c r="H6" s="3"/>
      <c r="I6" s="3"/>
      <c r="J6" s="3"/>
      <c r="K6" s="3"/>
      <c r="L6" s="3"/>
      <c r="M6" s="3"/>
      <c r="N6" s="3"/>
      <c r="O6" s="3"/>
      <c r="P6" s="299"/>
      <c r="Q6" s="301"/>
      <c r="R6" s="303"/>
      <c r="S6" s="303"/>
      <c r="T6" s="7"/>
      <c r="U6" s="7"/>
      <c r="V6" s="7"/>
      <c r="W6" s="7"/>
      <c r="X6" s="7"/>
      <c r="Y6" s="7"/>
      <c r="Z6" s="7"/>
      <c r="AA6" s="7"/>
      <c r="AB6" s="303"/>
      <c r="AC6" s="303"/>
      <c r="AD6" s="303"/>
      <c r="AE6" s="303"/>
      <c r="AF6" s="3"/>
      <c r="AG6" s="3"/>
      <c r="AH6" s="3"/>
      <c r="AI6" s="3"/>
      <c r="AJ6" s="3"/>
      <c r="AK6" s="3"/>
      <c r="AL6" s="3"/>
      <c r="AM6" s="3"/>
      <c r="AN6" s="3"/>
      <c r="AO6" s="3"/>
      <c r="AP6" s="3"/>
      <c r="AQ6" s="3"/>
      <c r="AR6" s="3"/>
      <c r="AS6" s="3"/>
      <c r="AT6" s="3"/>
      <c r="AU6" s="3"/>
      <c r="AV6" s="3"/>
      <c r="AW6" s="3"/>
      <c r="AX6" s="3"/>
      <c r="AY6" s="3"/>
    </row>
    <row r="7" spans="1:51">
      <c r="A7" s="3"/>
      <c r="B7" s="3"/>
      <c r="C7" s="3"/>
      <c r="D7" s="3"/>
      <c r="E7" s="3"/>
      <c r="F7" s="3"/>
      <c r="G7" s="3"/>
      <c r="H7" s="3"/>
      <c r="I7" s="3"/>
      <c r="J7" s="3"/>
      <c r="K7" s="3"/>
      <c r="L7" s="3"/>
      <c r="M7" s="3"/>
      <c r="N7" s="3"/>
      <c r="O7" s="3"/>
      <c r="P7" s="299"/>
      <c r="Q7" s="301"/>
      <c r="R7" s="303"/>
      <c r="S7" s="303"/>
      <c r="T7" s="7"/>
      <c r="U7" s="7"/>
      <c r="V7" s="7"/>
      <c r="W7" s="7"/>
      <c r="X7" s="7"/>
      <c r="Y7" s="7"/>
      <c r="Z7" s="7"/>
      <c r="AA7" s="7"/>
      <c r="AB7" s="303"/>
      <c r="AC7" s="303"/>
      <c r="AD7" s="303"/>
      <c r="AE7" s="303"/>
      <c r="AF7" s="3"/>
      <c r="AG7" s="3"/>
      <c r="AH7" s="3"/>
      <c r="AI7" s="3"/>
      <c r="AJ7" s="3"/>
      <c r="AK7" s="3"/>
      <c r="AL7" s="3"/>
      <c r="AM7" s="3"/>
      <c r="AN7" s="3"/>
      <c r="AO7" s="3"/>
      <c r="AP7" s="3"/>
      <c r="AQ7" s="3"/>
      <c r="AR7" s="3"/>
      <c r="AS7" s="3"/>
      <c r="AT7" s="3"/>
      <c r="AU7" s="3"/>
      <c r="AV7" s="3"/>
      <c r="AW7" s="3"/>
      <c r="AX7" s="3"/>
      <c r="AY7" s="3"/>
    </row>
    <row r="8" spans="1:51">
      <c r="A8" s="279" t="s">
        <v>146</v>
      </c>
      <c r="B8" s="280"/>
      <c r="C8" s="305"/>
      <c r="D8" s="279" t="s">
        <v>80</v>
      </c>
      <c r="E8" s="280"/>
      <c r="F8" s="280"/>
      <c r="G8" s="305"/>
      <c r="H8" s="279" t="s">
        <v>81</v>
      </c>
      <c r="I8" s="280"/>
      <c r="J8" s="280"/>
      <c r="K8" s="280"/>
      <c r="L8" s="310" t="s">
        <v>82</v>
      </c>
      <c r="M8" s="311"/>
      <c r="N8" s="311"/>
      <c r="O8" s="312"/>
      <c r="P8" s="300"/>
      <c r="Q8" s="301"/>
      <c r="R8" s="303"/>
      <c r="S8" s="303"/>
      <c r="T8" s="279" t="s">
        <v>83</v>
      </c>
      <c r="U8" s="280"/>
      <c r="V8" s="280"/>
      <c r="W8" s="280"/>
      <c r="X8" s="314" t="s">
        <v>84</v>
      </c>
      <c r="Y8" s="315"/>
      <c r="Z8" s="315"/>
      <c r="AA8" s="316"/>
      <c r="AB8" s="301"/>
      <c r="AC8" s="303"/>
      <c r="AD8" s="303"/>
      <c r="AE8" s="303"/>
      <c r="AF8" s="3"/>
      <c r="AG8" s="3"/>
      <c r="AH8" s="3"/>
      <c r="AI8" s="3"/>
      <c r="AJ8" s="3"/>
      <c r="AK8" s="3"/>
      <c r="AL8" s="3"/>
      <c r="AM8" s="3"/>
      <c r="AN8" s="3"/>
      <c r="AO8" s="3"/>
      <c r="AP8" s="3"/>
      <c r="AQ8" s="3"/>
      <c r="AR8" s="3"/>
      <c r="AS8" s="3"/>
      <c r="AT8" s="3"/>
      <c r="AU8" s="3"/>
      <c r="AV8" s="3"/>
      <c r="AW8" s="3"/>
      <c r="AX8" s="3"/>
      <c r="AY8" s="3"/>
    </row>
    <row r="9" spans="1:51" ht="53.25" customHeight="1">
      <c r="A9" s="306"/>
      <c r="B9" s="307"/>
      <c r="C9" s="308"/>
      <c r="D9" s="281"/>
      <c r="E9" s="282"/>
      <c r="F9" s="282"/>
      <c r="G9" s="309"/>
      <c r="H9" s="281"/>
      <c r="I9" s="282"/>
      <c r="J9" s="282"/>
      <c r="K9" s="282"/>
      <c r="L9" s="313"/>
      <c r="M9" s="307"/>
      <c r="N9" s="307"/>
      <c r="O9" s="308"/>
      <c r="P9" s="300"/>
      <c r="Q9" s="302"/>
      <c r="R9" s="304"/>
      <c r="S9" s="304"/>
      <c r="T9" s="281"/>
      <c r="U9" s="282"/>
      <c r="V9" s="282"/>
      <c r="W9" s="282"/>
      <c r="X9" s="317"/>
      <c r="Y9" s="318"/>
      <c r="Z9" s="318"/>
      <c r="AA9" s="319"/>
      <c r="AB9" s="302"/>
      <c r="AC9" s="304"/>
      <c r="AD9" s="304"/>
      <c r="AE9" s="304"/>
      <c r="AF9" s="3"/>
      <c r="AG9" s="3"/>
      <c r="AH9" s="3"/>
      <c r="AI9" s="3"/>
      <c r="AJ9" s="3"/>
      <c r="AK9" s="3"/>
      <c r="AL9" s="3"/>
      <c r="AM9" s="3"/>
      <c r="AN9" s="3"/>
      <c r="AO9" s="3"/>
      <c r="AP9" s="3"/>
      <c r="AQ9" s="3"/>
      <c r="AR9" s="3"/>
      <c r="AS9" s="3"/>
      <c r="AT9" s="3"/>
      <c r="AU9" s="3"/>
      <c r="AV9" s="3"/>
      <c r="AW9" s="3"/>
      <c r="AX9" s="3"/>
      <c r="AY9" s="3"/>
    </row>
    <row r="10" spans="1:51">
      <c r="A10" s="320" t="s">
        <v>147</v>
      </c>
      <c r="B10" s="321"/>
      <c r="C10" s="321"/>
      <c r="D10" s="159" t="s">
        <v>148</v>
      </c>
      <c r="E10" s="160"/>
      <c r="F10" s="160"/>
      <c r="G10" s="161"/>
      <c r="H10" s="160" t="s">
        <v>149</v>
      </c>
      <c r="I10" s="160"/>
      <c r="J10" s="160"/>
      <c r="K10" s="161"/>
      <c r="L10" s="163" t="s">
        <v>150</v>
      </c>
      <c r="M10" s="163"/>
      <c r="N10" s="163"/>
      <c r="O10" s="164"/>
      <c r="P10" s="161">
        <v>1</v>
      </c>
      <c r="Q10" s="328">
        <v>3</v>
      </c>
      <c r="R10" s="174">
        <v>8</v>
      </c>
      <c r="S10" s="151">
        <f>R10*Q10*P10</f>
        <v>24</v>
      </c>
      <c r="T10" s="159" t="s">
        <v>151</v>
      </c>
      <c r="U10" s="160"/>
      <c r="V10" s="160"/>
      <c r="W10" s="161"/>
      <c r="X10" s="160" t="s">
        <v>152</v>
      </c>
      <c r="Y10" s="160"/>
      <c r="Z10" s="160"/>
      <c r="AA10" s="161"/>
      <c r="AB10" s="200">
        <v>1</v>
      </c>
      <c r="AC10" s="174">
        <v>2</v>
      </c>
      <c r="AD10" s="174">
        <v>8</v>
      </c>
      <c r="AE10" s="174">
        <f>AD10*AC10*AB10</f>
        <v>16</v>
      </c>
      <c r="AF10" s="3"/>
      <c r="AG10" s="3"/>
      <c r="AH10" s="3"/>
      <c r="AI10" s="3"/>
      <c r="AJ10" s="3"/>
      <c r="AK10" s="3"/>
      <c r="AL10" s="3"/>
      <c r="AM10" s="3"/>
      <c r="AN10" s="3"/>
      <c r="AO10" s="3"/>
      <c r="AP10" s="3"/>
      <c r="AQ10" s="3"/>
      <c r="AR10" s="3"/>
      <c r="AS10" s="3"/>
      <c r="AT10" s="3"/>
      <c r="AU10" s="3"/>
      <c r="AV10" s="3"/>
      <c r="AW10" s="3"/>
      <c r="AX10" s="3"/>
      <c r="AY10" s="3"/>
    </row>
    <row r="11" spans="1:51">
      <c r="A11" s="322"/>
      <c r="B11" s="323"/>
      <c r="C11" s="323"/>
      <c r="D11" s="162"/>
      <c r="E11" s="163"/>
      <c r="F11" s="163"/>
      <c r="G11" s="164"/>
      <c r="H11" s="163"/>
      <c r="I11" s="163"/>
      <c r="J11" s="163"/>
      <c r="K11" s="164"/>
      <c r="L11" s="163"/>
      <c r="M11" s="163"/>
      <c r="N11" s="163"/>
      <c r="O11" s="164"/>
      <c r="P11" s="164"/>
      <c r="Q11" s="328"/>
      <c r="R11" s="174"/>
      <c r="S11" s="151"/>
      <c r="T11" s="162"/>
      <c r="U11" s="163"/>
      <c r="V11" s="163"/>
      <c r="W11" s="164"/>
      <c r="X11" s="163"/>
      <c r="Y11" s="163"/>
      <c r="Z11" s="163"/>
      <c r="AA11" s="164"/>
      <c r="AB11" s="200"/>
      <c r="AC11" s="174"/>
      <c r="AD11" s="174"/>
      <c r="AE11" s="174"/>
      <c r="AF11" s="3"/>
      <c r="AG11" s="3"/>
      <c r="AH11" s="3"/>
      <c r="AI11" s="3"/>
      <c r="AJ11" s="3"/>
      <c r="AK11" s="3"/>
      <c r="AL11" s="3"/>
      <c r="AM11" s="3"/>
      <c r="AN11" s="4"/>
      <c r="AO11" s="3"/>
      <c r="AP11" s="3"/>
      <c r="AQ11" s="3"/>
      <c r="AR11" s="3"/>
      <c r="AS11" s="3"/>
      <c r="AT11" s="3"/>
      <c r="AU11" s="3"/>
      <c r="AV11" s="3"/>
      <c r="AW11" s="3"/>
      <c r="AX11" s="3"/>
      <c r="AY11" s="3"/>
    </row>
    <row r="12" spans="1:51" ht="60" customHeight="1">
      <c r="A12" s="322"/>
      <c r="B12" s="323"/>
      <c r="C12" s="323"/>
      <c r="D12" s="165"/>
      <c r="E12" s="166"/>
      <c r="F12" s="166"/>
      <c r="G12" s="167"/>
      <c r="H12" s="166"/>
      <c r="I12" s="166"/>
      <c r="J12" s="166"/>
      <c r="K12" s="167"/>
      <c r="L12" s="166"/>
      <c r="M12" s="166"/>
      <c r="N12" s="166"/>
      <c r="O12" s="167"/>
      <c r="P12" s="167"/>
      <c r="Q12" s="329"/>
      <c r="R12" s="190"/>
      <c r="S12" s="152"/>
      <c r="T12" s="165"/>
      <c r="U12" s="166"/>
      <c r="V12" s="166"/>
      <c r="W12" s="167"/>
      <c r="X12" s="166"/>
      <c r="Y12" s="166"/>
      <c r="Z12" s="166"/>
      <c r="AA12" s="167"/>
      <c r="AB12" s="218"/>
      <c r="AC12" s="190"/>
      <c r="AD12" s="190"/>
      <c r="AE12" s="190"/>
      <c r="AF12" s="3"/>
      <c r="AG12" s="3"/>
      <c r="AH12" s="3"/>
      <c r="AI12" s="3"/>
      <c r="AJ12" s="3"/>
      <c r="AK12" s="3"/>
      <c r="AL12" s="3"/>
      <c r="AM12" s="3"/>
      <c r="AN12" s="4"/>
      <c r="AO12" s="3"/>
      <c r="AP12" s="3"/>
      <c r="AQ12" s="3"/>
      <c r="AR12" s="4"/>
      <c r="AS12" s="3"/>
      <c r="AT12" s="3"/>
      <c r="AU12" s="3"/>
      <c r="AV12" s="3"/>
      <c r="AW12" s="3"/>
      <c r="AX12" s="3"/>
      <c r="AY12" s="3"/>
    </row>
    <row r="13" spans="1:51" hidden="1">
      <c r="A13" s="322"/>
      <c r="B13" s="323"/>
      <c r="C13" s="323"/>
      <c r="D13" s="231" t="s">
        <v>153</v>
      </c>
      <c r="E13" s="228"/>
      <c r="F13" s="228"/>
      <c r="G13" s="234"/>
      <c r="H13" s="228" t="s">
        <v>154</v>
      </c>
      <c r="I13" s="228"/>
      <c r="J13" s="228"/>
      <c r="K13" s="234"/>
      <c r="L13" s="228" t="s">
        <v>155</v>
      </c>
      <c r="M13" s="228"/>
      <c r="N13" s="228"/>
      <c r="O13" s="234"/>
      <c r="P13" s="234">
        <v>3</v>
      </c>
      <c r="Q13" s="192">
        <v>6</v>
      </c>
      <c r="R13" s="173">
        <v>8</v>
      </c>
      <c r="S13" s="239">
        <f>P13*Q13*R13</f>
        <v>144</v>
      </c>
      <c r="T13" s="231" t="s">
        <v>156</v>
      </c>
      <c r="U13" s="228"/>
      <c r="V13" s="228"/>
      <c r="W13" s="234"/>
      <c r="X13" s="228" t="s">
        <v>157</v>
      </c>
      <c r="Y13" s="228"/>
      <c r="Z13" s="228"/>
      <c r="AA13" s="234"/>
      <c r="AB13" s="192">
        <v>2</v>
      </c>
      <c r="AC13" s="173">
        <v>5</v>
      </c>
      <c r="AD13" s="173">
        <v>8</v>
      </c>
      <c r="AE13" s="173">
        <f>AD13*AC13*AB13</f>
        <v>80</v>
      </c>
      <c r="AF13" s="3"/>
      <c r="AG13" s="3"/>
      <c r="AH13" s="3"/>
      <c r="AI13" s="3"/>
      <c r="AJ13" s="3" t="s">
        <v>158</v>
      </c>
      <c r="AK13" s="3"/>
      <c r="AL13" s="3"/>
      <c r="AM13" s="3"/>
      <c r="AN13" s="4"/>
      <c r="AO13" s="3"/>
      <c r="AP13" s="4"/>
      <c r="AQ13" s="3"/>
      <c r="AR13" s="3"/>
      <c r="AS13" s="3"/>
      <c r="AT13" s="3"/>
      <c r="AU13" s="3"/>
      <c r="AV13" s="3"/>
      <c r="AW13" s="3"/>
      <c r="AX13" s="3"/>
      <c r="AY13" s="3"/>
    </row>
    <row r="14" spans="1:51" ht="114.75" customHeight="1">
      <c r="A14" s="322"/>
      <c r="B14" s="323"/>
      <c r="C14" s="323"/>
      <c r="D14" s="231"/>
      <c r="E14" s="228"/>
      <c r="F14" s="228"/>
      <c r="G14" s="234"/>
      <c r="H14" s="228"/>
      <c r="I14" s="228"/>
      <c r="J14" s="228"/>
      <c r="K14" s="234"/>
      <c r="L14" s="228"/>
      <c r="M14" s="228"/>
      <c r="N14" s="228"/>
      <c r="O14" s="234"/>
      <c r="P14" s="234"/>
      <c r="Q14" s="192"/>
      <c r="R14" s="173"/>
      <c r="S14" s="239"/>
      <c r="T14" s="231"/>
      <c r="U14" s="228"/>
      <c r="V14" s="228"/>
      <c r="W14" s="234"/>
      <c r="X14" s="228"/>
      <c r="Y14" s="228"/>
      <c r="Z14" s="228"/>
      <c r="AA14" s="234"/>
      <c r="AB14" s="192"/>
      <c r="AC14" s="173"/>
      <c r="AD14" s="173"/>
      <c r="AE14" s="173"/>
      <c r="AF14" s="3"/>
      <c r="AG14" s="3"/>
      <c r="AH14" s="3"/>
      <c r="AI14" s="3"/>
      <c r="AJ14" s="3"/>
      <c r="AK14" s="3"/>
      <c r="AL14" s="3"/>
      <c r="AM14" s="3"/>
      <c r="AN14" s="4"/>
      <c r="AO14" s="3"/>
      <c r="AP14" s="3"/>
      <c r="AQ14" s="3"/>
      <c r="AR14" s="4"/>
      <c r="AS14" s="3"/>
      <c r="AT14" s="3"/>
      <c r="AU14" s="3"/>
      <c r="AV14" s="3"/>
      <c r="AW14" s="3"/>
      <c r="AX14" s="3"/>
      <c r="AY14" s="3"/>
    </row>
    <row r="15" spans="1:51" ht="51" customHeight="1">
      <c r="A15" s="322"/>
      <c r="B15" s="323"/>
      <c r="C15" s="323"/>
      <c r="D15" s="232"/>
      <c r="E15" s="229"/>
      <c r="F15" s="229"/>
      <c r="G15" s="235"/>
      <c r="H15" s="229"/>
      <c r="I15" s="229"/>
      <c r="J15" s="229"/>
      <c r="K15" s="235"/>
      <c r="L15" s="229"/>
      <c r="M15" s="229"/>
      <c r="N15" s="229"/>
      <c r="O15" s="235"/>
      <c r="P15" s="235"/>
      <c r="Q15" s="330"/>
      <c r="R15" s="194"/>
      <c r="S15" s="333"/>
      <c r="T15" s="232"/>
      <c r="U15" s="229"/>
      <c r="V15" s="229"/>
      <c r="W15" s="235"/>
      <c r="X15" s="229"/>
      <c r="Y15" s="229"/>
      <c r="Z15" s="229"/>
      <c r="AA15" s="235"/>
      <c r="AB15" s="330"/>
      <c r="AC15" s="194"/>
      <c r="AD15" s="194"/>
      <c r="AE15" s="194"/>
      <c r="AF15" s="3"/>
      <c r="AG15" s="3"/>
      <c r="AH15" s="3"/>
      <c r="AI15" s="3"/>
      <c r="AJ15" s="3"/>
      <c r="AK15" s="3"/>
      <c r="AL15" s="3"/>
      <c r="AM15" s="4"/>
      <c r="AN15" s="4"/>
      <c r="AO15" s="4"/>
      <c r="AP15" s="3"/>
      <c r="AQ15" s="3"/>
      <c r="AR15" s="3"/>
      <c r="AS15" s="3"/>
      <c r="AT15" s="3"/>
      <c r="AU15" s="3"/>
      <c r="AV15" s="3"/>
      <c r="AW15" s="3"/>
      <c r="AX15" s="3"/>
      <c r="AY15" s="3"/>
    </row>
    <row r="16" spans="1:51">
      <c r="A16" s="322"/>
      <c r="B16" s="323"/>
      <c r="C16" s="324"/>
      <c r="D16" s="151" t="s">
        <v>159</v>
      </c>
      <c r="E16" s="163"/>
      <c r="F16" s="163"/>
      <c r="G16" s="163"/>
      <c r="H16" s="162" t="s">
        <v>160</v>
      </c>
      <c r="I16" s="163"/>
      <c r="J16" s="163"/>
      <c r="K16" s="164"/>
      <c r="L16" s="163" t="s">
        <v>161</v>
      </c>
      <c r="M16" s="163"/>
      <c r="N16" s="163"/>
      <c r="O16" s="163"/>
      <c r="P16" s="174">
        <v>3</v>
      </c>
      <c r="Q16" s="174">
        <v>2</v>
      </c>
      <c r="R16" s="174">
        <v>6</v>
      </c>
      <c r="S16" s="174">
        <f>P16*Q16*R16</f>
        <v>36</v>
      </c>
      <c r="T16" s="163" t="s">
        <v>162</v>
      </c>
      <c r="U16" s="163"/>
      <c r="V16" s="163"/>
      <c r="W16" s="164"/>
      <c r="X16" s="287" t="s">
        <v>163</v>
      </c>
      <c r="Y16" s="287"/>
      <c r="Z16" s="287"/>
      <c r="AA16" s="288"/>
      <c r="AB16" s="174">
        <v>2</v>
      </c>
      <c r="AC16" s="174">
        <v>2</v>
      </c>
      <c r="AD16" s="174">
        <v>6</v>
      </c>
      <c r="AE16" s="174">
        <f>AD16*AC16*AB16</f>
        <v>24</v>
      </c>
      <c r="AF16" s="3"/>
      <c r="AG16" s="3"/>
      <c r="AH16" s="3"/>
      <c r="AI16" s="3"/>
      <c r="AJ16" s="3"/>
      <c r="AK16" s="3"/>
      <c r="AL16" s="3"/>
      <c r="AM16" s="4"/>
      <c r="AN16" s="6"/>
      <c r="AO16" s="4"/>
      <c r="AP16" s="3"/>
      <c r="AQ16" s="3"/>
      <c r="AR16" s="3"/>
      <c r="AS16" s="3"/>
      <c r="AT16" s="3"/>
      <c r="AU16" s="3"/>
      <c r="AV16" s="3"/>
      <c r="AW16" s="3"/>
      <c r="AX16" s="3"/>
      <c r="AY16" s="3"/>
    </row>
    <row r="17" spans="1:51">
      <c r="A17" s="322"/>
      <c r="B17" s="323"/>
      <c r="C17" s="324"/>
      <c r="D17" s="151"/>
      <c r="E17" s="163"/>
      <c r="F17" s="163"/>
      <c r="G17" s="163"/>
      <c r="H17" s="162"/>
      <c r="I17" s="163"/>
      <c r="J17" s="163"/>
      <c r="K17" s="164"/>
      <c r="L17" s="163"/>
      <c r="M17" s="163"/>
      <c r="N17" s="163"/>
      <c r="O17" s="163"/>
      <c r="P17" s="174"/>
      <c r="Q17" s="174"/>
      <c r="R17" s="174"/>
      <c r="S17" s="174"/>
      <c r="T17" s="163"/>
      <c r="U17" s="163"/>
      <c r="V17" s="163"/>
      <c r="W17" s="164"/>
      <c r="X17" s="287"/>
      <c r="Y17" s="287"/>
      <c r="Z17" s="287"/>
      <c r="AA17" s="288"/>
      <c r="AB17" s="174"/>
      <c r="AC17" s="174"/>
      <c r="AD17" s="174"/>
      <c r="AE17" s="174"/>
      <c r="AF17" s="3"/>
      <c r="AG17" s="3"/>
      <c r="AH17" s="3"/>
      <c r="AI17" s="3"/>
      <c r="AJ17" s="3"/>
      <c r="AK17" s="3"/>
      <c r="AL17" s="3"/>
      <c r="AM17" s="4"/>
      <c r="AN17" s="6"/>
      <c r="AO17" s="4"/>
      <c r="AP17" s="3"/>
      <c r="AQ17" s="3"/>
      <c r="AR17" s="3"/>
      <c r="AS17" s="3"/>
      <c r="AT17" s="3"/>
      <c r="AU17" s="3"/>
      <c r="AV17" s="3"/>
      <c r="AW17" s="3"/>
      <c r="AX17" s="3"/>
      <c r="AY17" s="3"/>
    </row>
    <row r="18" spans="1:51" ht="41.25" customHeight="1">
      <c r="A18" s="322"/>
      <c r="B18" s="323"/>
      <c r="C18" s="324"/>
      <c r="D18" s="152"/>
      <c r="E18" s="166"/>
      <c r="F18" s="166"/>
      <c r="G18" s="166"/>
      <c r="H18" s="165"/>
      <c r="I18" s="166"/>
      <c r="J18" s="166"/>
      <c r="K18" s="167"/>
      <c r="L18" s="166"/>
      <c r="M18" s="166"/>
      <c r="N18" s="166"/>
      <c r="O18" s="166"/>
      <c r="P18" s="190"/>
      <c r="Q18" s="190"/>
      <c r="R18" s="190"/>
      <c r="S18" s="190"/>
      <c r="T18" s="166"/>
      <c r="U18" s="166"/>
      <c r="V18" s="166"/>
      <c r="W18" s="167"/>
      <c r="X18" s="331"/>
      <c r="Y18" s="331"/>
      <c r="Z18" s="331"/>
      <c r="AA18" s="332"/>
      <c r="AB18" s="190"/>
      <c r="AC18" s="190"/>
      <c r="AD18" s="190"/>
      <c r="AE18" s="190"/>
      <c r="AF18" s="3"/>
      <c r="AG18" s="3"/>
      <c r="AH18" s="3"/>
      <c r="AI18" s="3"/>
      <c r="AJ18" s="3"/>
      <c r="AK18" s="3"/>
      <c r="AL18" s="3"/>
      <c r="AM18" s="4"/>
      <c r="AN18" s="6"/>
      <c r="AO18" s="3"/>
      <c r="AP18" s="3"/>
      <c r="AQ18" s="3"/>
      <c r="AR18" s="3"/>
      <c r="AS18" s="3"/>
      <c r="AT18" s="3"/>
      <c r="AU18" s="3"/>
      <c r="AV18" s="3"/>
      <c r="AW18" s="3"/>
      <c r="AX18" s="3"/>
      <c r="AY18" s="3"/>
    </row>
    <row r="19" spans="1:51">
      <c r="A19" s="322"/>
      <c r="B19" s="323"/>
      <c r="C19" s="324"/>
      <c r="D19" s="334" t="s">
        <v>164</v>
      </c>
      <c r="E19" s="335"/>
      <c r="F19" s="335"/>
      <c r="G19" s="338"/>
      <c r="H19" s="151" t="s">
        <v>165</v>
      </c>
      <c r="I19" s="163"/>
      <c r="J19" s="163"/>
      <c r="K19" s="164"/>
      <c r="L19" s="150" t="s">
        <v>166</v>
      </c>
      <c r="M19" s="197"/>
      <c r="N19" s="197"/>
      <c r="O19" s="197"/>
      <c r="P19" s="174">
        <v>2</v>
      </c>
      <c r="Q19" s="174">
        <v>3</v>
      </c>
      <c r="R19" s="174">
        <v>8</v>
      </c>
      <c r="S19" s="174">
        <f>R19*Q19*P19</f>
        <v>48</v>
      </c>
      <c r="T19" s="197" t="s">
        <v>167</v>
      </c>
      <c r="U19" s="197"/>
      <c r="V19" s="197"/>
      <c r="W19" s="198"/>
      <c r="X19" s="334" t="s">
        <v>168</v>
      </c>
      <c r="Y19" s="335"/>
      <c r="Z19" s="335"/>
      <c r="AA19" s="335"/>
      <c r="AB19" s="174">
        <v>2</v>
      </c>
      <c r="AC19" s="174">
        <v>2</v>
      </c>
      <c r="AD19" s="174">
        <v>8</v>
      </c>
      <c r="AE19" s="174">
        <f>AD19*AC19*AB19</f>
        <v>32</v>
      </c>
      <c r="AF19" s="3"/>
      <c r="AG19" s="3"/>
      <c r="AH19" s="3"/>
      <c r="AI19" s="3"/>
      <c r="AJ19" s="3"/>
      <c r="AK19" s="3"/>
      <c r="AL19" s="3"/>
      <c r="AM19" s="4"/>
      <c r="AN19" s="3"/>
      <c r="AO19" s="3"/>
      <c r="AP19" s="3"/>
      <c r="AQ19" s="3"/>
      <c r="AR19" s="3"/>
      <c r="AS19" s="3"/>
      <c r="AT19" s="3"/>
      <c r="AU19" s="3"/>
      <c r="AV19" s="3"/>
      <c r="AW19" s="3"/>
      <c r="AX19" s="3"/>
      <c r="AY19" s="3"/>
    </row>
    <row r="20" spans="1:51">
      <c r="A20" s="322"/>
      <c r="B20" s="323"/>
      <c r="C20" s="324"/>
      <c r="D20" s="336"/>
      <c r="E20" s="287"/>
      <c r="F20" s="287"/>
      <c r="G20" s="288"/>
      <c r="H20" s="151"/>
      <c r="I20" s="163"/>
      <c r="J20" s="163"/>
      <c r="K20" s="164"/>
      <c r="L20" s="151"/>
      <c r="M20" s="163"/>
      <c r="N20" s="163"/>
      <c r="O20" s="163"/>
      <c r="P20" s="174"/>
      <c r="Q20" s="174"/>
      <c r="R20" s="174"/>
      <c r="S20" s="174"/>
      <c r="T20" s="163"/>
      <c r="U20" s="163"/>
      <c r="V20" s="163"/>
      <c r="W20" s="164"/>
      <c r="X20" s="336"/>
      <c r="Y20" s="287"/>
      <c r="Z20" s="287"/>
      <c r="AA20" s="287"/>
      <c r="AB20" s="174"/>
      <c r="AC20" s="174"/>
      <c r="AD20" s="174"/>
      <c r="AE20" s="174"/>
      <c r="AF20" s="3"/>
      <c r="AG20" s="3"/>
      <c r="AH20" s="3"/>
      <c r="AI20" s="3"/>
      <c r="AJ20" s="3"/>
      <c r="AK20" s="3"/>
      <c r="AL20" s="3"/>
      <c r="AM20" s="6"/>
      <c r="AN20" s="6"/>
      <c r="AO20" s="3"/>
      <c r="AP20" s="3"/>
      <c r="AQ20" s="3"/>
      <c r="AR20" s="3"/>
      <c r="AS20" s="3"/>
      <c r="AT20" s="3"/>
      <c r="AU20" s="3"/>
      <c r="AV20" s="3"/>
      <c r="AW20" s="3"/>
      <c r="AX20" s="3"/>
      <c r="AY20" s="3"/>
    </row>
    <row r="21" spans="1:51" ht="75.75" customHeight="1">
      <c r="A21" s="322"/>
      <c r="B21" s="323"/>
      <c r="C21" s="324"/>
      <c r="D21" s="337"/>
      <c r="E21" s="331"/>
      <c r="F21" s="331"/>
      <c r="G21" s="332"/>
      <c r="H21" s="152"/>
      <c r="I21" s="166"/>
      <c r="J21" s="166"/>
      <c r="K21" s="167"/>
      <c r="L21" s="152"/>
      <c r="M21" s="166"/>
      <c r="N21" s="166"/>
      <c r="O21" s="166"/>
      <c r="P21" s="190"/>
      <c r="Q21" s="190"/>
      <c r="R21" s="190"/>
      <c r="S21" s="190"/>
      <c r="T21" s="166"/>
      <c r="U21" s="166"/>
      <c r="V21" s="166"/>
      <c r="W21" s="167"/>
      <c r="X21" s="337"/>
      <c r="Y21" s="331"/>
      <c r="Z21" s="331"/>
      <c r="AA21" s="331"/>
      <c r="AB21" s="190"/>
      <c r="AC21" s="190"/>
      <c r="AD21" s="190"/>
      <c r="AE21" s="190"/>
      <c r="AF21" s="3"/>
      <c r="AG21" s="3"/>
      <c r="AH21" s="3"/>
      <c r="AI21" s="3"/>
      <c r="AJ21" s="3"/>
      <c r="AK21" s="3"/>
      <c r="AL21" s="3"/>
      <c r="AM21" s="6"/>
      <c r="AN21" s="6"/>
      <c r="AO21" s="3"/>
      <c r="AP21" s="3"/>
      <c r="AQ21" s="3"/>
      <c r="AR21" s="3"/>
      <c r="AS21" s="3"/>
      <c r="AT21" s="3"/>
      <c r="AU21" s="3"/>
      <c r="AV21" s="3"/>
      <c r="AW21" s="3"/>
      <c r="AX21" s="3"/>
      <c r="AY21" s="3"/>
    </row>
    <row r="22" spans="1:51">
      <c r="A22" s="322"/>
      <c r="B22" s="323"/>
      <c r="C22" s="324"/>
      <c r="D22" s="150" t="s">
        <v>169</v>
      </c>
      <c r="E22" s="197"/>
      <c r="F22" s="197"/>
      <c r="G22" s="198"/>
      <c r="H22" s="150" t="s">
        <v>170</v>
      </c>
      <c r="I22" s="197"/>
      <c r="J22" s="197"/>
      <c r="K22" s="198"/>
      <c r="L22" s="339" t="s">
        <v>171</v>
      </c>
      <c r="M22" s="176"/>
      <c r="N22" s="176"/>
      <c r="O22" s="176"/>
      <c r="P22" s="174">
        <v>5</v>
      </c>
      <c r="Q22" s="174">
        <v>4</v>
      </c>
      <c r="R22" s="174">
        <v>6</v>
      </c>
      <c r="S22" s="174">
        <f>R22*Q22*P22</f>
        <v>120</v>
      </c>
      <c r="T22" s="197" t="s">
        <v>172</v>
      </c>
      <c r="U22" s="197"/>
      <c r="V22" s="197"/>
      <c r="W22" s="198"/>
      <c r="X22" s="150" t="s">
        <v>173</v>
      </c>
      <c r="Y22" s="197"/>
      <c r="Z22" s="197"/>
      <c r="AA22" s="197"/>
      <c r="AB22" s="174">
        <v>4</v>
      </c>
      <c r="AC22" s="174">
        <v>3</v>
      </c>
      <c r="AD22" s="174">
        <v>6</v>
      </c>
      <c r="AE22" s="174">
        <f>AD22*AC22*AB22</f>
        <v>72</v>
      </c>
      <c r="AF22" s="3"/>
      <c r="AG22" s="3"/>
      <c r="AH22" s="3"/>
      <c r="AI22" s="3"/>
      <c r="AJ22" s="3"/>
      <c r="AK22" s="3"/>
      <c r="AL22" s="3"/>
      <c r="AM22" s="6"/>
      <c r="AN22" s="3"/>
      <c r="AO22" s="3"/>
      <c r="AP22" s="3"/>
      <c r="AQ22" s="3"/>
      <c r="AR22" s="3"/>
      <c r="AS22" s="3"/>
      <c r="AT22" s="3"/>
      <c r="AU22" s="3"/>
      <c r="AV22" s="3"/>
      <c r="AW22" s="3"/>
      <c r="AX22" s="3"/>
      <c r="AY22" s="3"/>
    </row>
    <row r="23" spans="1:51">
      <c r="A23" s="322"/>
      <c r="B23" s="323"/>
      <c r="C23" s="324"/>
      <c r="D23" s="151"/>
      <c r="E23" s="163"/>
      <c r="F23" s="163"/>
      <c r="G23" s="164"/>
      <c r="H23" s="151"/>
      <c r="I23" s="163"/>
      <c r="J23" s="163"/>
      <c r="K23" s="164"/>
      <c r="L23" s="340"/>
      <c r="M23" s="179"/>
      <c r="N23" s="179"/>
      <c r="O23" s="179"/>
      <c r="P23" s="174"/>
      <c r="Q23" s="174"/>
      <c r="R23" s="174"/>
      <c r="S23" s="174"/>
      <c r="T23" s="163"/>
      <c r="U23" s="163"/>
      <c r="V23" s="163"/>
      <c r="W23" s="164"/>
      <c r="X23" s="151"/>
      <c r="Y23" s="163"/>
      <c r="Z23" s="163"/>
      <c r="AA23" s="163"/>
      <c r="AB23" s="174"/>
      <c r="AC23" s="174"/>
      <c r="AD23" s="174"/>
      <c r="AE23" s="174"/>
      <c r="AF23" s="3"/>
      <c r="AG23" s="3"/>
      <c r="AH23" s="3"/>
      <c r="AI23" s="3"/>
      <c r="AJ23" s="3"/>
      <c r="AK23" s="3"/>
      <c r="AL23" s="3"/>
      <c r="AM23" s="6"/>
      <c r="AN23" s="6"/>
      <c r="AO23" s="3"/>
      <c r="AP23" s="3"/>
      <c r="AQ23" s="3"/>
      <c r="AR23" s="3"/>
      <c r="AS23" s="3"/>
      <c r="AT23" s="3"/>
      <c r="AU23" s="3"/>
      <c r="AV23" s="3"/>
      <c r="AW23" s="3"/>
      <c r="AX23" s="3"/>
      <c r="AY23" s="3"/>
    </row>
    <row r="24" spans="1:51" ht="61.5" customHeight="1">
      <c r="A24" s="322"/>
      <c r="B24" s="323"/>
      <c r="C24" s="324"/>
      <c r="D24" s="152"/>
      <c r="E24" s="166"/>
      <c r="F24" s="166"/>
      <c r="G24" s="167"/>
      <c r="H24" s="152"/>
      <c r="I24" s="166"/>
      <c r="J24" s="166"/>
      <c r="K24" s="167"/>
      <c r="L24" s="341"/>
      <c r="M24" s="342"/>
      <c r="N24" s="342"/>
      <c r="O24" s="342"/>
      <c r="P24" s="190"/>
      <c r="Q24" s="190"/>
      <c r="R24" s="190"/>
      <c r="S24" s="190"/>
      <c r="T24" s="166"/>
      <c r="U24" s="166"/>
      <c r="V24" s="166"/>
      <c r="W24" s="167"/>
      <c r="X24" s="152"/>
      <c r="Y24" s="166"/>
      <c r="Z24" s="166"/>
      <c r="AA24" s="166"/>
      <c r="AB24" s="190"/>
      <c r="AC24" s="190"/>
      <c r="AD24" s="190"/>
      <c r="AE24" s="190"/>
      <c r="AF24" s="3"/>
      <c r="AG24" s="3"/>
      <c r="AH24" s="3"/>
      <c r="AI24" s="3"/>
      <c r="AJ24" s="3"/>
      <c r="AK24" s="3"/>
      <c r="AL24" s="3"/>
      <c r="AM24" s="4"/>
      <c r="AN24" s="4"/>
      <c r="AO24" s="3"/>
      <c r="AP24" s="3"/>
      <c r="AQ24" s="3"/>
      <c r="AR24" s="3"/>
      <c r="AS24" s="3"/>
      <c r="AT24" s="3"/>
      <c r="AU24" s="3"/>
      <c r="AV24" s="3"/>
      <c r="AW24" s="3"/>
      <c r="AX24" s="3"/>
      <c r="AY24" s="3"/>
    </row>
    <row r="25" spans="1:51">
      <c r="A25" s="322"/>
      <c r="B25" s="323"/>
      <c r="C25" s="324"/>
      <c r="D25" s="150" t="s">
        <v>174</v>
      </c>
      <c r="E25" s="197"/>
      <c r="F25" s="197"/>
      <c r="G25" s="198"/>
      <c r="H25" s="150" t="s">
        <v>175</v>
      </c>
      <c r="I25" s="197"/>
      <c r="J25" s="197"/>
      <c r="K25" s="198"/>
      <c r="L25" s="150" t="s">
        <v>176</v>
      </c>
      <c r="M25" s="197"/>
      <c r="N25" s="197"/>
      <c r="O25" s="197"/>
      <c r="P25" s="174">
        <v>3</v>
      </c>
      <c r="Q25" s="174">
        <v>6</v>
      </c>
      <c r="R25" s="174">
        <v>5</v>
      </c>
      <c r="S25" s="174">
        <f>P25*Q25*R25</f>
        <v>90</v>
      </c>
      <c r="T25" s="197" t="s">
        <v>177</v>
      </c>
      <c r="U25" s="197"/>
      <c r="V25" s="197"/>
      <c r="W25" s="198"/>
      <c r="X25" s="150" t="s">
        <v>178</v>
      </c>
      <c r="Y25" s="197"/>
      <c r="Z25" s="197"/>
      <c r="AA25" s="197"/>
      <c r="AB25" s="174">
        <v>2</v>
      </c>
      <c r="AC25" s="174">
        <v>5</v>
      </c>
      <c r="AD25" s="174">
        <v>5</v>
      </c>
      <c r="AE25" s="174">
        <f>AD25*AC25*AB25</f>
        <v>50</v>
      </c>
      <c r="AF25" s="3"/>
      <c r="AG25" s="3"/>
      <c r="AH25" s="3"/>
      <c r="AI25" s="3"/>
      <c r="AJ25" s="3"/>
      <c r="AK25" s="3"/>
      <c r="AL25" s="3"/>
      <c r="AM25" s="3"/>
      <c r="AN25" s="3"/>
      <c r="AO25" s="3"/>
      <c r="AP25" s="3"/>
      <c r="AQ25" s="3"/>
      <c r="AR25" s="3"/>
      <c r="AS25" s="3"/>
      <c r="AT25" s="3"/>
      <c r="AU25" s="3"/>
      <c r="AV25" s="3"/>
      <c r="AW25" s="3"/>
      <c r="AX25" s="3"/>
      <c r="AY25" s="3"/>
    </row>
    <row r="26" spans="1:51">
      <c r="A26" s="322"/>
      <c r="B26" s="323"/>
      <c r="C26" s="324"/>
      <c r="D26" s="151"/>
      <c r="E26" s="163"/>
      <c r="F26" s="163"/>
      <c r="G26" s="164"/>
      <c r="H26" s="151"/>
      <c r="I26" s="163"/>
      <c r="J26" s="163"/>
      <c r="K26" s="164"/>
      <c r="L26" s="151"/>
      <c r="M26" s="163"/>
      <c r="N26" s="163"/>
      <c r="O26" s="163"/>
      <c r="P26" s="174"/>
      <c r="Q26" s="174"/>
      <c r="R26" s="174"/>
      <c r="S26" s="174"/>
      <c r="T26" s="163"/>
      <c r="U26" s="163"/>
      <c r="V26" s="163"/>
      <c r="W26" s="164"/>
      <c r="X26" s="151"/>
      <c r="Y26" s="163"/>
      <c r="Z26" s="163"/>
      <c r="AA26" s="163"/>
      <c r="AB26" s="174"/>
      <c r="AC26" s="174"/>
      <c r="AD26" s="174"/>
      <c r="AE26" s="174"/>
      <c r="AF26" s="3"/>
      <c r="AG26" s="3"/>
      <c r="AH26" s="3"/>
      <c r="AI26" s="3"/>
      <c r="AJ26" s="3"/>
      <c r="AK26" s="3"/>
      <c r="AL26" s="3"/>
      <c r="AM26" s="3"/>
      <c r="AN26" s="3"/>
      <c r="AO26" s="3"/>
      <c r="AP26" s="3"/>
      <c r="AQ26" s="3"/>
      <c r="AR26" s="3"/>
      <c r="AS26" s="3"/>
      <c r="AT26" s="3"/>
      <c r="AU26" s="3"/>
      <c r="AV26" s="3"/>
      <c r="AW26" s="3"/>
      <c r="AX26" s="3"/>
      <c r="AY26" s="3"/>
    </row>
    <row r="27" spans="1:51" ht="44.25" customHeight="1">
      <c r="A27" s="322"/>
      <c r="B27" s="323"/>
      <c r="C27" s="324"/>
      <c r="D27" s="152"/>
      <c r="E27" s="166"/>
      <c r="F27" s="166"/>
      <c r="G27" s="167"/>
      <c r="H27" s="152"/>
      <c r="I27" s="166"/>
      <c r="J27" s="166"/>
      <c r="K27" s="167"/>
      <c r="L27" s="152"/>
      <c r="M27" s="166"/>
      <c r="N27" s="166"/>
      <c r="O27" s="166"/>
      <c r="P27" s="190"/>
      <c r="Q27" s="190"/>
      <c r="R27" s="190"/>
      <c r="S27" s="190"/>
      <c r="T27" s="166"/>
      <c r="U27" s="166"/>
      <c r="V27" s="166"/>
      <c r="W27" s="167"/>
      <c r="X27" s="152"/>
      <c r="Y27" s="166"/>
      <c r="Z27" s="166"/>
      <c r="AA27" s="166"/>
      <c r="AB27" s="190"/>
      <c r="AC27" s="190"/>
      <c r="AD27" s="190"/>
      <c r="AE27" s="190"/>
      <c r="AF27" s="3"/>
      <c r="AG27" s="3"/>
      <c r="AH27" s="3"/>
      <c r="AI27" s="3"/>
      <c r="AJ27" s="3"/>
      <c r="AK27" s="3"/>
      <c r="AL27" s="3"/>
      <c r="AM27" s="3"/>
      <c r="AN27" s="3"/>
      <c r="AO27" s="3"/>
      <c r="AP27" s="3"/>
      <c r="AQ27" s="3"/>
      <c r="AR27" s="3"/>
      <c r="AS27" s="3"/>
      <c r="AT27" s="3"/>
      <c r="AU27" s="3"/>
      <c r="AV27" s="3"/>
      <c r="AW27" s="3"/>
      <c r="AX27" s="3"/>
      <c r="AY27" s="3"/>
    </row>
    <row r="28" spans="1:51">
      <c r="A28" s="322"/>
      <c r="B28" s="323"/>
      <c r="C28" s="324"/>
      <c r="D28" s="150" t="s">
        <v>179</v>
      </c>
      <c r="E28" s="197"/>
      <c r="F28" s="197"/>
      <c r="G28" s="198"/>
      <c r="H28" s="150" t="s">
        <v>180</v>
      </c>
      <c r="I28" s="197"/>
      <c r="J28" s="197"/>
      <c r="K28" s="198"/>
      <c r="L28" s="150" t="s">
        <v>181</v>
      </c>
      <c r="M28" s="197"/>
      <c r="N28" s="197"/>
      <c r="O28" s="198"/>
      <c r="P28" s="343">
        <v>1</v>
      </c>
      <c r="Q28" s="343">
        <v>4</v>
      </c>
      <c r="R28" s="343">
        <v>9</v>
      </c>
      <c r="S28" s="343">
        <f>P28*Q28*R28</f>
        <v>36</v>
      </c>
      <c r="T28" s="150" t="s">
        <v>182</v>
      </c>
      <c r="U28" s="197"/>
      <c r="V28" s="197"/>
      <c r="W28" s="198"/>
      <c r="X28" s="150" t="s">
        <v>183</v>
      </c>
      <c r="Y28" s="197"/>
      <c r="Z28" s="197"/>
      <c r="AA28" s="198"/>
      <c r="AB28" s="343">
        <v>1</v>
      </c>
      <c r="AC28" s="343">
        <v>3</v>
      </c>
      <c r="AD28" s="343">
        <v>9</v>
      </c>
      <c r="AE28" s="343">
        <f>AD28*AC28*AB28</f>
        <v>27</v>
      </c>
      <c r="AF28" s="3"/>
      <c r="AG28" s="3"/>
      <c r="AH28" s="3"/>
      <c r="AI28" s="3"/>
      <c r="AJ28" s="3"/>
      <c r="AK28" s="3"/>
      <c r="AL28" s="3"/>
      <c r="AM28" s="3"/>
      <c r="AN28" s="3"/>
      <c r="AO28" s="3"/>
      <c r="AP28" s="3"/>
      <c r="AQ28" s="3"/>
      <c r="AR28" s="3"/>
      <c r="AS28" s="3"/>
      <c r="AT28" s="3"/>
      <c r="AU28" s="3"/>
      <c r="AV28" s="3"/>
      <c r="AW28" s="3"/>
      <c r="AX28" s="3"/>
      <c r="AY28" s="3"/>
    </row>
    <row r="29" spans="1:51">
      <c r="A29" s="322"/>
      <c r="B29" s="323"/>
      <c r="C29" s="324"/>
      <c r="D29" s="151"/>
      <c r="E29" s="163"/>
      <c r="F29" s="163"/>
      <c r="G29" s="164"/>
      <c r="H29" s="151"/>
      <c r="I29" s="163"/>
      <c r="J29" s="163"/>
      <c r="K29" s="164"/>
      <c r="L29" s="151"/>
      <c r="M29" s="163"/>
      <c r="N29" s="163"/>
      <c r="O29" s="164"/>
      <c r="P29" s="343"/>
      <c r="Q29" s="343"/>
      <c r="R29" s="343"/>
      <c r="S29" s="343"/>
      <c r="T29" s="151"/>
      <c r="U29" s="163"/>
      <c r="V29" s="163"/>
      <c r="W29" s="164"/>
      <c r="X29" s="151"/>
      <c r="Y29" s="163"/>
      <c r="Z29" s="163"/>
      <c r="AA29" s="164"/>
      <c r="AB29" s="343"/>
      <c r="AC29" s="343"/>
      <c r="AD29" s="343"/>
      <c r="AE29" s="343"/>
      <c r="AF29" s="3"/>
      <c r="AG29" s="3"/>
      <c r="AH29" s="3"/>
      <c r="AI29" s="3"/>
      <c r="AJ29" s="3"/>
      <c r="AK29" s="3"/>
      <c r="AL29" s="3"/>
      <c r="AM29" s="3"/>
      <c r="AN29" s="3"/>
      <c r="AO29" s="3"/>
      <c r="AP29" s="3"/>
      <c r="AQ29" s="3"/>
      <c r="AR29" s="3"/>
      <c r="AS29" s="3"/>
      <c r="AT29" s="3"/>
      <c r="AU29" s="3"/>
      <c r="AV29" s="3"/>
      <c r="AW29" s="3"/>
      <c r="AX29" s="3"/>
      <c r="AY29" s="3"/>
    </row>
    <row r="30" spans="1:51">
      <c r="A30" s="322"/>
      <c r="B30" s="323"/>
      <c r="C30" s="324"/>
      <c r="D30" s="151"/>
      <c r="E30" s="163"/>
      <c r="F30" s="163"/>
      <c r="G30" s="164"/>
      <c r="H30" s="151"/>
      <c r="I30" s="163"/>
      <c r="J30" s="163"/>
      <c r="K30" s="164"/>
      <c r="L30" s="151"/>
      <c r="M30" s="163"/>
      <c r="N30" s="163"/>
      <c r="O30" s="164"/>
      <c r="P30" s="343"/>
      <c r="Q30" s="343"/>
      <c r="R30" s="343"/>
      <c r="S30" s="343"/>
      <c r="T30" s="151"/>
      <c r="U30" s="163"/>
      <c r="V30" s="163"/>
      <c r="W30" s="164"/>
      <c r="X30" s="151"/>
      <c r="Y30" s="163"/>
      <c r="Z30" s="163"/>
      <c r="AA30" s="164"/>
      <c r="AB30" s="343"/>
      <c r="AC30" s="343"/>
      <c r="AD30" s="343"/>
      <c r="AE30" s="343"/>
      <c r="AF30" s="3"/>
      <c r="AG30" s="3"/>
      <c r="AH30" s="3"/>
      <c r="AI30" s="3"/>
      <c r="AJ30" s="3"/>
      <c r="AK30" s="3"/>
      <c r="AL30" s="3"/>
      <c r="AM30" s="3"/>
      <c r="AN30" s="3"/>
      <c r="AO30" s="3"/>
      <c r="AP30" s="3"/>
      <c r="AQ30" s="3"/>
      <c r="AR30" s="3"/>
      <c r="AS30" s="3"/>
      <c r="AT30" s="3"/>
      <c r="AU30" s="3"/>
      <c r="AV30" s="3"/>
      <c r="AW30" s="3"/>
      <c r="AX30" s="3"/>
      <c r="AY30" s="3"/>
    </row>
    <row r="31" spans="1:51">
      <c r="A31" s="322"/>
      <c r="B31" s="323"/>
      <c r="C31" s="324"/>
      <c r="D31" s="152"/>
      <c r="E31" s="166"/>
      <c r="F31" s="166"/>
      <c r="G31" s="167"/>
      <c r="H31" s="152"/>
      <c r="I31" s="166"/>
      <c r="J31" s="166"/>
      <c r="K31" s="167"/>
      <c r="L31" s="152"/>
      <c r="M31" s="166"/>
      <c r="N31" s="166"/>
      <c r="O31" s="167"/>
      <c r="P31" s="344"/>
      <c r="Q31" s="344"/>
      <c r="R31" s="344"/>
      <c r="S31" s="344"/>
      <c r="T31" s="152"/>
      <c r="U31" s="166"/>
      <c r="V31" s="166"/>
      <c r="W31" s="167"/>
      <c r="X31" s="152"/>
      <c r="Y31" s="166"/>
      <c r="Z31" s="166"/>
      <c r="AA31" s="167"/>
      <c r="AB31" s="344"/>
      <c r="AC31" s="344"/>
      <c r="AD31" s="344"/>
      <c r="AE31" s="344"/>
      <c r="AF31" s="3"/>
      <c r="AG31" s="3"/>
      <c r="AH31" s="3"/>
      <c r="AI31" s="3"/>
      <c r="AJ31" s="3"/>
      <c r="AK31" s="3"/>
      <c r="AL31" s="3"/>
      <c r="AM31" s="3"/>
      <c r="AN31" s="3"/>
      <c r="AO31" s="3"/>
      <c r="AP31" s="3"/>
      <c r="AQ31" s="3"/>
      <c r="AR31" s="3"/>
      <c r="AS31" s="3"/>
      <c r="AT31" s="3"/>
      <c r="AU31" s="3"/>
      <c r="AV31" s="3"/>
      <c r="AW31" s="3"/>
      <c r="AX31" s="3"/>
      <c r="AY31" s="3"/>
    </row>
    <row r="32" spans="1:51">
      <c r="A32" s="322"/>
      <c r="B32" s="323"/>
      <c r="C32" s="324"/>
      <c r="D32" s="150" t="s">
        <v>184</v>
      </c>
      <c r="E32" s="197"/>
      <c r="F32" s="197"/>
      <c r="G32" s="198"/>
      <c r="H32" s="150" t="s">
        <v>185</v>
      </c>
      <c r="I32" s="197"/>
      <c r="J32" s="197"/>
      <c r="K32" s="198"/>
      <c r="L32" s="150" t="s">
        <v>181</v>
      </c>
      <c r="M32" s="197"/>
      <c r="N32" s="197"/>
      <c r="O32" s="198"/>
      <c r="P32" s="343">
        <v>1</v>
      </c>
      <c r="Q32" s="343">
        <v>3</v>
      </c>
      <c r="R32" s="343">
        <v>10</v>
      </c>
      <c r="S32" s="343">
        <f>P32*Q32*R32</f>
        <v>30</v>
      </c>
      <c r="T32" s="150" t="s">
        <v>186</v>
      </c>
      <c r="U32" s="197"/>
      <c r="V32" s="197"/>
      <c r="W32" s="198"/>
      <c r="X32" s="150" t="s">
        <v>187</v>
      </c>
      <c r="Y32" s="197"/>
      <c r="Z32" s="197"/>
      <c r="AA32" s="198"/>
      <c r="AB32" s="343">
        <v>1</v>
      </c>
      <c r="AC32" s="343">
        <v>2</v>
      </c>
      <c r="AD32" s="343">
        <v>10</v>
      </c>
      <c r="AE32" s="343">
        <f>AD32*AC32*AB32</f>
        <v>20</v>
      </c>
      <c r="AF32" s="3"/>
      <c r="AG32" s="3"/>
      <c r="AH32" s="3"/>
      <c r="AI32" s="3"/>
      <c r="AJ32" s="3"/>
      <c r="AK32" s="3"/>
      <c r="AL32" s="3"/>
      <c r="AM32" s="3"/>
      <c r="AN32" s="3"/>
      <c r="AO32" s="3"/>
      <c r="AP32" s="3"/>
      <c r="AQ32" s="3"/>
      <c r="AR32" s="3"/>
      <c r="AS32" s="3"/>
      <c r="AT32" s="3"/>
      <c r="AU32" s="3"/>
      <c r="AV32" s="3"/>
      <c r="AW32" s="3"/>
      <c r="AX32" s="3"/>
      <c r="AY32" s="3"/>
    </row>
    <row r="33" spans="1:51">
      <c r="A33" s="322"/>
      <c r="B33" s="323"/>
      <c r="C33" s="324"/>
      <c r="D33" s="151"/>
      <c r="E33" s="163"/>
      <c r="F33" s="163"/>
      <c r="G33" s="164"/>
      <c r="H33" s="151"/>
      <c r="I33" s="163"/>
      <c r="J33" s="163"/>
      <c r="K33" s="164"/>
      <c r="L33" s="151"/>
      <c r="M33" s="163"/>
      <c r="N33" s="163"/>
      <c r="O33" s="164"/>
      <c r="P33" s="343"/>
      <c r="Q33" s="343"/>
      <c r="R33" s="343"/>
      <c r="S33" s="343"/>
      <c r="T33" s="151"/>
      <c r="U33" s="163"/>
      <c r="V33" s="163"/>
      <c r="W33" s="164"/>
      <c r="X33" s="151"/>
      <c r="Y33" s="163"/>
      <c r="Z33" s="163"/>
      <c r="AA33" s="164"/>
      <c r="AB33" s="343"/>
      <c r="AC33" s="343"/>
      <c r="AD33" s="343"/>
      <c r="AE33" s="343"/>
      <c r="AF33" s="3"/>
      <c r="AG33" s="3"/>
      <c r="AH33" s="3"/>
      <c r="AI33" s="3"/>
      <c r="AJ33" s="3"/>
      <c r="AK33" s="3"/>
      <c r="AL33" s="3"/>
      <c r="AM33" s="3"/>
      <c r="AN33" s="3"/>
      <c r="AO33" s="3"/>
      <c r="AP33" s="3"/>
      <c r="AQ33" s="3"/>
      <c r="AR33" s="3"/>
      <c r="AS33" s="3"/>
      <c r="AT33" s="3"/>
      <c r="AU33" s="3"/>
      <c r="AV33" s="3"/>
      <c r="AW33" s="3"/>
      <c r="AX33" s="3"/>
      <c r="AY33" s="3"/>
    </row>
    <row r="34" spans="1:51">
      <c r="A34" s="322"/>
      <c r="B34" s="323"/>
      <c r="C34" s="324"/>
      <c r="D34" s="151"/>
      <c r="E34" s="163"/>
      <c r="F34" s="163"/>
      <c r="G34" s="164"/>
      <c r="H34" s="151"/>
      <c r="I34" s="163"/>
      <c r="J34" s="163"/>
      <c r="K34" s="164"/>
      <c r="L34" s="151"/>
      <c r="M34" s="163"/>
      <c r="N34" s="163"/>
      <c r="O34" s="164"/>
      <c r="P34" s="343"/>
      <c r="Q34" s="343"/>
      <c r="R34" s="343"/>
      <c r="S34" s="343"/>
      <c r="T34" s="151"/>
      <c r="U34" s="163"/>
      <c r="V34" s="163"/>
      <c r="W34" s="164"/>
      <c r="X34" s="151"/>
      <c r="Y34" s="163"/>
      <c r="Z34" s="163"/>
      <c r="AA34" s="164"/>
      <c r="AB34" s="343"/>
      <c r="AC34" s="343"/>
      <c r="AD34" s="343"/>
      <c r="AE34" s="343"/>
      <c r="AF34" s="3"/>
      <c r="AG34" s="3"/>
      <c r="AH34" s="3"/>
      <c r="AI34" s="3"/>
      <c r="AJ34" s="3"/>
      <c r="AK34" s="3"/>
      <c r="AL34" s="3"/>
      <c r="AM34" s="3"/>
      <c r="AN34" s="3"/>
      <c r="AO34" s="3"/>
      <c r="AP34" s="3"/>
      <c r="AQ34" s="3"/>
      <c r="AR34" s="3"/>
      <c r="AS34" s="3"/>
      <c r="AT34" s="3"/>
      <c r="AU34" s="3"/>
      <c r="AV34" s="3"/>
      <c r="AW34" s="3"/>
      <c r="AX34" s="3"/>
      <c r="AY34" s="3"/>
    </row>
    <row r="35" spans="1:51" ht="33" customHeight="1">
      <c r="A35" s="322"/>
      <c r="B35" s="323"/>
      <c r="C35" s="324"/>
      <c r="D35" s="152"/>
      <c r="E35" s="166"/>
      <c r="F35" s="166"/>
      <c r="G35" s="167"/>
      <c r="H35" s="152"/>
      <c r="I35" s="166"/>
      <c r="J35" s="166"/>
      <c r="K35" s="167"/>
      <c r="L35" s="152"/>
      <c r="M35" s="166"/>
      <c r="N35" s="166"/>
      <c r="O35" s="167"/>
      <c r="P35" s="344"/>
      <c r="Q35" s="344"/>
      <c r="R35" s="344"/>
      <c r="S35" s="344"/>
      <c r="T35" s="152"/>
      <c r="U35" s="166"/>
      <c r="V35" s="166"/>
      <c r="W35" s="167"/>
      <c r="X35" s="152"/>
      <c r="Y35" s="166"/>
      <c r="Z35" s="166"/>
      <c r="AA35" s="167"/>
      <c r="AB35" s="344"/>
      <c r="AC35" s="344"/>
      <c r="AD35" s="344"/>
      <c r="AE35" s="344"/>
      <c r="AF35" s="3"/>
      <c r="AG35" s="3"/>
      <c r="AH35" s="3"/>
      <c r="AI35" s="3"/>
      <c r="AJ35" s="3"/>
      <c r="AK35" s="3"/>
      <c r="AL35" s="3"/>
      <c r="AM35" s="3"/>
      <c r="AN35" s="3"/>
      <c r="AO35" s="3"/>
      <c r="AP35" s="3"/>
      <c r="AQ35" s="3"/>
      <c r="AR35" s="3"/>
      <c r="AS35" s="3"/>
      <c r="AT35" s="3"/>
      <c r="AU35" s="3"/>
      <c r="AV35" s="3"/>
      <c r="AW35" s="3"/>
      <c r="AX35" s="3"/>
      <c r="AY35" s="3"/>
    </row>
    <row r="36" spans="1:51">
      <c r="A36" s="322"/>
      <c r="B36" s="323"/>
      <c r="C36" s="324"/>
      <c r="D36" s="150" t="s">
        <v>188</v>
      </c>
      <c r="E36" s="197"/>
      <c r="F36" s="197"/>
      <c r="G36" s="198"/>
      <c r="H36" s="150" t="s">
        <v>189</v>
      </c>
      <c r="I36" s="197"/>
      <c r="J36" s="197"/>
      <c r="K36" s="198"/>
      <c r="L36" s="150" t="s">
        <v>190</v>
      </c>
      <c r="M36" s="197"/>
      <c r="N36" s="197"/>
      <c r="O36" s="198"/>
      <c r="P36" s="343">
        <v>3</v>
      </c>
      <c r="Q36" s="343">
        <v>5</v>
      </c>
      <c r="R36" s="343">
        <v>8</v>
      </c>
      <c r="S36" s="343">
        <v>120</v>
      </c>
      <c r="T36" s="150" t="s">
        <v>191</v>
      </c>
      <c r="U36" s="197"/>
      <c r="V36" s="197"/>
      <c r="W36" s="198"/>
      <c r="X36" s="150" t="s">
        <v>192</v>
      </c>
      <c r="Y36" s="197"/>
      <c r="Z36" s="197"/>
      <c r="AA36" s="198"/>
      <c r="AB36" s="343">
        <v>2</v>
      </c>
      <c r="AC36" s="343">
        <v>4</v>
      </c>
      <c r="AD36" s="343">
        <v>8</v>
      </c>
      <c r="AE36" s="343">
        <f>AD36*AC36*AB36</f>
        <v>64</v>
      </c>
      <c r="AF36" s="3"/>
      <c r="AG36" s="3"/>
      <c r="AH36" s="3"/>
      <c r="AI36" s="3"/>
      <c r="AJ36" s="3"/>
      <c r="AK36" s="3"/>
      <c r="AL36" s="3"/>
      <c r="AM36" s="3"/>
      <c r="AN36" s="3"/>
      <c r="AO36" s="3"/>
      <c r="AP36" s="3"/>
      <c r="AQ36" s="3"/>
      <c r="AR36" s="3"/>
      <c r="AS36" s="3"/>
      <c r="AT36" s="3"/>
      <c r="AU36" s="3"/>
      <c r="AV36" s="3"/>
      <c r="AW36" s="3"/>
      <c r="AX36" s="3"/>
      <c r="AY36" s="3"/>
    </row>
    <row r="37" spans="1:51">
      <c r="A37" s="322"/>
      <c r="B37" s="323"/>
      <c r="C37" s="324"/>
      <c r="D37" s="151"/>
      <c r="E37" s="163"/>
      <c r="F37" s="163"/>
      <c r="G37" s="164"/>
      <c r="H37" s="151"/>
      <c r="I37" s="163"/>
      <c r="J37" s="163"/>
      <c r="K37" s="164"/>
      <c r="L37" s="151"/>
      <c r="M37" s="163"/>
      <c r="N37" s="163"/>
      <c r="O37" s="164"/>
      <c r="P37" s="343"/>
      <c r="Q37" s="343"/>
      <c r="R37" s="343"/>
      <c r="S37" s="343"/>
      <c r="T37" s="151"/>
      <c r="U37" s="163"/>
      <c r="V37" s="163"/>
      <c r="W37" s="164"/>
      <c r="X37" s="151"/>
      <c r="Y37" s="163"/>
      <c r="Z37" s="163"/>
      <c r="AA37" s="164"/>
      <c r="AB37" s="343"/>
      <c r="AC37" s="343"/>
      <c r="AD37" s="343"/>
      <c r="AE37" s="343"/>
      <c r="AF37" s="3"/>
      <c r="AG37" s="3"/>
      <c r="AH37" s="3"/>
      <c r="AI37" s="3"/>
      <c r="AJ37" s="3"/>
      <c r="AK37" s="3"/>
      <c r="AL37" s="3"/>
      <c r="AM37" s="3"/>
      <c r="AN37" s="3"/>
      <c r="AO37" s="3"/>
      <c r="AP37" s="3"/>
      <c r="AQ37" s="3"/>
      <c r="AR37" s="3"/>
      <c r="AS37" s="3"/>
      <c r="AT37" s="3"/>
      <c r="AU37" s="3"/>
      <c r="AV37" s="3"/>
      <c r="AW37" s="3"/>
      <c r="AX37" s="3"/>
      <c r="AY37" s="3"/>
    </row>
    <row r="38" spans="1:51">
      <c r="A38" s="322"/>
      <c r="B38" s="323"/>
      <c r="C38" s="324"/>
      <c r="D38" s="151"/>
      <c r="E38" s="163"/>
      <c r="F38" s="163"/>
      <c r="G38" s="164"/>
      <c r="H38" s="151"/>
      <c r="I38" s="163"/>
      <c r="J38" s="163"/>
      <c r="K38" s="164"/>
      <c r="L38" s="151"/>
      <c r="M38" s="163"/>
      <c r="N38" s="163"/>
      <c r="O38" s="164"/>
      <c r="P38" s="343"/>
      <c r="Q38" s="343"/>
      <c r="R38" s="343"/>
      <c r="S38" s="343"/>
      <c r="T38" s="151"/>
      <c r="U38" s="163"/>
      <c r="V38" s="163"/>
      <c r="W38" s="164"/>
      <c r="X38" s="151"/>
      <c r="Y38" s="163"/>
      <c r="Z38" s="163"/>
      <c r="AA38" s="164"/>
      <c r="AB38" s="343"/>
      <c r="AC38" s="343"/>
      <c r="AD38" s="343"/>
      <c r="AE38" s="343"/>
      <c r="AF38" s="3"/>
      <c r="AG38" s="3"/>
      <c r="AH38" s="3"/>
      <c r="AI38" s="3"/>
      <c r="AJ38" s="3"/>
      <c r="AK38" s="3"/>
      <c r="AL38" s="3"/>
      <c r="AM38" s="3"/>
      <c r="AN38" s="3"/>
      <c r="AO38" s="3"/>
      <c r="AP38" s="3"/>
      <c r="AQ38" s="3"/>
      <c r="AR38" s="3"/>
      <c r="AS38" s="3"/>
      <c r="AT38" s="3"/>
      <c r="AU38" s="3"/>
      <c r="AV38" s="3"/>
      <c r="AW38" s="3"/>
      <c r="AX38" s="3"/>
      <c r="AY38" s="3"/>
    </row>
    <row r="39" spans="1:51">
      <c r="A39" s="322"/>
      <c r="B39" s="323"/>
      <c r="C39" s="324"/>
      <c r="D39" s="152"/>
      <c r="E39" s="166"/>
      <c r="F39" s="166"/>
      <c r="G39" s="167"/>
      <c r="H39" s="152"/>
      <c r="I39" s="166"/>
      <c r="J39" s="166"/>
      <c r="K39" s="167"/>
      <c r="L39" s="152"/>
      <c r="M39" s="166"/>
      <c r="N39" s="166"/>
      <c r="O39" s="167"/>
      <c r="P39" s="344"/>
      <c r="Q39" s="344"/>
      <c r="R39" s="344"/>
      <c r="S39" s="344"/>
      <c r="T39" s="152"/>
      <c r="U39" s="166"/>
      <c r="V39" s="166"/>
      <c r="W39" s="167"/>
      <c r="X39" s="152"/>
      <c r="Y39" s="166"/>
      <c r="Z39" s="166"/>
      <c r="AA39" s="167"/>
      <c r="AB39" s="344"/>
      <c r="AC39" s="344"/>
      <c r="AD39" s="344"/>
      <c r="AE39" s="344"/>
      <c r="AF39" s="3"/>
      <c r="AG39" s="3"/>
      <c r="AH39" s="3"/>
      <c r="AI39" s="3"/>
      <c r="AJ39" s="3"/>
      <c r="AK39" s="3"/>
      <c r="AL39" s="3"/>
      <c r="AM39" s="3"/>
      <c r="AN39" s="3"/>
      <c r="AO39" s="3"/>
      <c r="AP39" s="3"/>
      <c r="AQ39" s="3"/>
      <c r="AR39" s="3"/>
      <c r="AS39" s="3"/>
      <c r="AT39" s="3"/>
      <c r="AU39" s="3"/>
      <c r="AV39" s="3"/>
      <c r="AW39" s="3"/>
      <c r="AX39" s="3"/>
      <c r="AY39" s="3"/>
    </row>
    <row r="40" spans="1:51">
      <c r="A40" s="322"/>
      <c r="B40" s="323"/>
      <c r="C40" s="324"/>
      <c r="D40" s="150" t="s">
        <v>193</v>
      </c>
      <c r="E40" s="197"/>
      <c r="F40" s="197"/>
      <c r="G40" s="198"/>
      <c r="H40" s="150" t="s">
        <v>194</v>
      </c>
      <c r="I40" s="197"/>
      <c r="J40" s="197"/>
      <c r="K40" s="198"/>
      <c r="L40" s="150" t="s">
        <v>195</v>
      </c>
      <c r="M40" s="197"/>
      <c r="N40" s="197"/>
      <c r="O40" s="198"/>
      <c r="P40" s="346">
        <v>3</v>
      </c>
      <c r="Q40" s="343">
        <v>6</v>
      </c>
      <c r="R40" s="343">
        <v>6</v>
      </c>
      <c r="S40" s="343">
        <v>108</v>
      </c>
      <c r="T40" s="150" t="s">
        <v>196</v>
      </c>
      <c r="U40" s="197"/>
      <c r="V40" s="197"/>
      <c r="W40" s="198"/>
      <c r="X40" s="150" t="s">
        <v>197</v>
      </c>
      <c r="Y40" s="197"/>
      <c r="Z40" s="197"/>
      <c r="AA40" s="198"/>
      <c r="AB40" s="343">
        <v>2</v>
      </c>
      <c r="AC40" s="343">
        <v>5</v>
      </c>
      <c r="AD40" s="343">
        <v>6</v>
      </c>
      <c r="AE40" s="343">
        <f t="shared" ref="AE40" si="0">AD40*AC40*AB40</f>
        <v>60</v>
      </c>
      <c r="AF40" s="3"/>
      <c r="AG40" s="3"/>
      <c r="AH40" s="3"/>
      <c r="AI40" s="3"/>
      <c r="AJ40" s="3"/>
      <c r="AK40" s="3"/>
      <c r="AL40" s="3"/>
      <c r="AM40" s="3"/>
      <c r="AN40" s="3"/>
      <c r="AO40" s="3"/>
      <c r="AP40" s="3"/>
      <c r="AQ40" s="3"/>
      <c r="AR40" s="3"/>
      <c r="AS40" s="3"/>
      <c r="AT40" s="3"/>
      <c r="AU40" s="3"/>
      <c r="AV40" s="3"/>
      <c r="AW40" s="3"/>
      <c r="AX40" s="3"/>
      <c r="AY40" s="3"/>
    </row>
    <row r="41" spans="1:51">
      <c r="A41" s="322"/>
      <c r="B41" s="323"/>
      <c r="C41" s="324"/>
      <c r="D41" s="151"/>
      <c r="E41" s="163"/>
      <c r="F41" s="163"/>
      <c r="G41" s="164"/>
      <c r="H41" s="151"/>
      <c r="I41" s="163"/>
      <c r="J41" s="163"/>
      <c r="K41" s="164"/>
      <c r="L41" s="151"/>
      <c r="M41" s="163"/>
      <c r="N41" s="163"/>
      <c r="O41" s="164"/>
      <c r="P41" s="346"/>
      <c r="Q41" s="343"/>
      <c r="R41" s="343"/>
      <c r="S41" s="343"/>
      <c r="T41" s="151"/>
      <c r="U41" s="163"/>
      <c r="V41" s="163"/>
      <c r="W41" s="164"/>
      <c r="X41" s="151"/>
      <c r="Y41" s="163"/>
      <c r="Z41" s="163"/>
      <c r="AA41" s="164"/>
      <c r="AB41" s="343"/>
      <c r="AC41" s="343"/>
      <c r="AD41" s="343"/>
      <c r="AE41" s="343"/>
      <c r="AF41" s="3"/>
      <c r="AG41" s="3"/>
      <c r="AH41" s="3"/>
      <c r="AI41" s="3"/>
      <c r="AJ41" s="3"/>
      <c r="AK41" s="3"/>
      <c r="AL41" s="3"/>
      <c r="AM41" s="3"/>
      <c r="AN41" s="3"/>
      <c r="AO41" s="3"/>
      <c r="AP41" s="3"/>
      <c r="AQ41" s="3"/>
      <c r="AR41" s="3"/>
      <c r="AS41" s="3"/>
      <c r="AT41" s="3"/>
      <c r="AU41" s="3"/>
      <c r="AV41" s="3"/>
      <c r="AW41" s="3"/>
      <c r="AX41" s="3"/>
      <c r="AY41" s="3"/>
    </row>
    <row r="42" spans="1:51">
      <c r="A42" s="322"/>
      <c r="B42" s="323"/>
      <c r="C42" s="324"/>
      <c r="D42" s="151"/>
      <c r="E42" s="163"/>
      <c r="F42" s="163"/>
      <c r="G42" s="164"/>
      <c r="H42" s="151"/>
      <c r="I42" s="163"/>
      <c r="J42" s="163"/>
      <c r="K42" s="164"/>
      <c r="L42" s="151"/>
      <c r="M42" s="163"/>
      <c r="N42" s="163"/>
      <c r="O42" s="164"/>
      <c r="P42" s="346"/>
      <c r="Q42" s="343"/>
      <c r="R42" s="343"/>
      <c r="S42" s="343"/>
      <c r="T42" s="151"/>
      <c r="U42" s="163"/>
      <c r="V42" s="163"/>
      <c r="W42" s="164"/>
      <c r="X42" s="151"/>
      <c r="Y42" s="163"/>
      <c r="Z42" s="163"/>
      <c r="AA42" s="164"/>
      <c r="AB42" s="343"/>
      <c r="AC42" s="343"/>
      <c r="AD42" s="343"/>
      <c r="AE42" s="343"/>
      <c r="AF42" s="3"/>
      <c r="AG42" s="3"/>
      <c r="AH42" s="3"/>
      <c r="AI42" s="3"/>
      <c r="AJ42" s="3"/>
      <c r="AK42" s="3"/>
      <c r="AL42" s="3"/>
      <c r="AM42" s="3"/>
      <c r="AN42" s="3"/>
      <c r="AO42" s="3"/>
      <c r="AP42" s="3"/>
      <c r="AQ42" s="3"/>
      <c r="AR42" s="3"/>
      <c r="AS42" s="3"/>
      <c r="AT42" s="3"/>
      <c r="AU42" s="3"/>
      <c r="AV42" s="3"/>
      <c r="AW42" s="3"/>
      <c r="AX42" s="3"/>
      <c r="AY42" s="3"/>
    </row>
    <row r="43" spans="1:51" ht="32.25" customHeight="1">
      <c r="A43" s="322"/>
      <c r="B43" s="323"/>
      <c r="C43" s="324"/>
      <c r="D43" s="152"/>
      <c r="E43" s="166"/>
      <c r="F43" s="166"/>
      <c r="G43" s="167"/>
      <c r="H43" s="151"/>
      <c r="I43" s="163"/>
      <c r="J43" s="163"/>
      <c r="K43" s="164"/>
      <c r="L43" s="151"/>
      <c r="M43" s="163"/>
      <c r="N43" s="163"/>
      <c r="O43" s="164"/>
      <c r="P43" s="346"/>
      <c r="Q43" s="343"/>
      <c r="R43" s="343"/>
      <c r="S43" s="343"/>
      <c r="T43" s="151"/>
      <c r="U43" s="163"/>
      <c r="V43" s="163"/>
      <c r="W43" s="164"/>
      <c r="X43" s="151"/>
      <c r="Y43" s="163"/>
      <c r="Z43" s="163"/>
      <c r="AA43" s="164"/>
      <c r="AB43" s="343"/>
      <c r="AC43" s="343"/>
      <c r="AD43" s="343"/>
      <c r="AE43" s="344"/>
      <c r="AF43" s="3"/>
      <c r="AG43" s="3"/>
      <c r="AH43" s="3"/>
      <c r="AI43" s="3"/>
      <c r="AJ43" s="3"/>
      <c r="AK43" s="3"/>
      <c r="AL43" s="3"/>
      <c r="AM43" s="3"/>
      <c r="AN43" s="3"/>
      <c r="AO43" s="3"/>
      <c r="AP43" s="3"/>
      <c r="AQ43" s="3"/>
      <c r="AR43" s="3"/>
      <c r="AS43" s="3"/>
      <c r="AT43" s="3"/>
      <c r="AU43" s="3"/>
      <c r="AV43" s="3"/>
      <c r="AW43" s="3"/>
      <c r="AX43" s="3"/>
      <c r="AY43" s="3"/>
    </row>
    <row r="44" spans="1:51">
      <c r="A44" s="322"/>
      <c r="B44" s="323"/>
      <c r="C44" s="324"/>
      <c r="D44" s="150" t="s">
        <v>198</v>
      </c>
      <c r="E44" s="197"/>
      <c r="F44" s="197"/>
      <c r="G44" s="197"/>
      <c r="H44" s="150" t="s">
        <v>199</v>
      </c>
      <c r="I44" s="197"/>
      <c r="J44" s="197"/>
      <c r="K44" s="198"/>
      <c r="L44" s="150" t="s">
        <v>200</v>
      </c>
      <c r="M44" s="197"/>
      <c r="N44" s="197"/>
      <c r="O44" s="198"/>
      <c r="P44" s="345">
        <v>5</v>
      </c>
      <c r="Q44" s="345">
        <v>4</v>
      </c>
      <c r="R44" s="345">
        <v>6</v>
      </c>
      <c r="S44" s="345">
        <f>P44*Q44*R44</f>
        <v>120</v>
      </c>
      <c r="T44" s="150" t="s">
        <v>201</v>
      </c>
      <c r="U44" s="197"/>
      <c r="V44" s="197"/>
      <c r="W44" s="198"/>
      <c r="X44" s="150" t="s">
        <v>202</v>
      </c>
      <c r="Y44" s="197"/>
      <c r="Z44" s="197"/>
      <c r="AA44" s="198"/>
      <c r="AB44" s="345">
        <v>4</v>
      </c>
      <c r="AC44" s="345">
        <v>2</v>
      </c>
      <c r="AD44" s="345">
        <v>6</v>
      </c>
      <c r="AE44" s="343">
        <f t="shared" ref="AE44" si="1">AD44*AC44*AB44</f>
        <v>48</v>
      </c>
      <c r="AF44" s="3"/>
      <c r="AG44" s="3"/>
      <c r="AH44" s="3"/>
      <c r="AI44" s="3"/>
      <c r="AJ44" s="3"/>
      <c r="AK44" s="3"/>
      <c r="AL44" s="3"/>
      <c r="AM44" s="3"/>
      <c r="AN44" s="3"/>
      <c r="AO44" s="3"/>
      <c r="AP44" s="3"/>
      <c r="AQ44" s="3"/>
      <c r="AR44" s="3"/>
      <c r="AS44" s="3"/>
      <c r="AT44" s="3"/>
      <c r="AU44" s="3"/>
      <c r="AV44" s="3"/>
      <c r="AW44" s="3"/>
      <c r="AX44" s="3"/>
      <c r="AY44" s="3"/>
    </row>
    <row r="45" spans="1:51">
      <c r="A45" s="322"/>
      <c r="B45" s="323"/>
      <c r="C45" s="324"/>
      <c r="D45" s="151"/>
      <c r="E45" s="163"/>
      <c r="F45" s="163"/>
      <c r="G45" s="163"/>
      <c r="H45" s="151"/>
      <c r="I45" s="163"/>
      <c r="J45" s="163"/>
      <c r="K45" s="164"/>
      <c r="L45" s="151"/>
      <c r="M45" s="163"/>
      <c r="N45" s="163"/>
      <c r="O45" s="164"/>
      <c r="P45" s="343"/>
      <c r="Q45" s="343"/>
      <c r="R45" s="343"/>
      <c r="S45" s="343"/>
      <c r="T45" s="151"/>
      <c r="U45" s="163"/>
      <c r="V45" s="163"/>
      <c r="W45" s="164"/>
      <c r="X45" s="151"/>
      <c r="Y45" s="163"/>
      <c r="Z45" s="163"/>
      <c r="AA45" s="164"/>
      <c r="AB45" s="343"/>
      <c r="AC45" s="343"/>
      <c r="AD45" s="343"/>
      <c r="AE45" s="343"/>
      <c r="AF45" s="3"/>
      <c r="AG45" s="3"/>
      <c r="AH45" s="3"/>
      <c r="AI45" s="3"/>
      <c r="AJ45" s="3"/>
      <c r="AK45" s="3"/>
      <c r="AL45" s="3"/>
      <c r="AM45" s="3"/>
      <c r="AN45" s="3"/>
      <c r="AO45" s="3"/>
      <c r="AP45" s="3"/>
      <c r="AQ45" s="3"/>
      <c r="AR45" s="3"/>
      <c r="AS45" s="3"/>
      <c r="AT45" s="3"/>
      <c r="AU45" s="3"/>
      <c r="AV45" s="3"/>
      <c r="AW45" s="3"/>
      <c r="AX45" s="3"/>
      <c r="AY45" s="3"/>
    </row>
    <row r="46" spans="1:51">
      <c r="A46" s="322"/>
      <c r="B46" s="323"/>
      <c r="C46" s="324"/>
      <c r="D46" s="151"/>
      <c r="E46" s="163"/>
      <c r="F46" s="163"/>
      <c r="G46" s="163"/>
      <c r="H46" s="151"/>
      <c r="I46" s="163"/>
      <c r="J46" s="163"/>
      <c r="K46" s="164"/>
      <c r="L46" s="151"/>
      <c r="M46" s="163"/>
      <c r="N46" s="163"/>
      <c r="O46" s="164"/>
      <c r="P46" s="343"/>
      <c r="Q46" s="343"/>
      <c r="R46" s="343"/>
      <c r="S46" s="343"/>
      <c r="T46" s="151"/>
      <c r="U46" s="163"/>
      <c r="V46" s="163"/>
      <c r="W46" s="164"/>
      <c r="X46" s="151"/>
      <c r="Y46" s="163"/>
      <c r="Z46" s="163"/>
      <c r="AA46" s="164"/>
      <c r="AB46" s="343"/>
      <c r="AC46" s="343"/>
      <c r="AD46" s="343"/>
      <c r="AE46" s="343"/>
      <c r="AF46" s="3"/>
      <c r="AG46" s="3"/>
      <c r="AH46" s="3"/>
      <c r="AI46" s="3"/>
      <c r="AJ46" s="3"/>
      <c r="AK46" s="3"/>
      <c r="AL46" s="3"/>
      <c r="AM46" s="3"/>
      <c r="AN46" s="3"/>
      <c r="AO46" s="3"/>
      <c r="AP46" s="3"/>
      <c r="AQ46" s="3"/>
      <c r="AR46" s="3"/>
      <c r="AS46" s="3"/>
      <c r="AT46" s="3"/>
      <c r="AU46" s="3"/>
      <c r="AV46" s="3"/>
      <c r="AW46" s="3"/>
      <c r="AX46" s="3"/>
      <c r="AY46" s="3"/>
    </row>
    <row r="47" spans="1:51" ht="34.5" customHeight="1">
      <c r="A47" s="325"/>
      <c r="B47" s="326"/>
      <c r="C47" s="327"/>
      <c r="D47" s="152"/>
      <c r="E47" s="166"/>
      <c r="F47" s="166"/>
      <c r="G47" s="166"/>
      <c r="H47" s="152"/>
      <c r="I47" s="166"/>
      <c r="J47" s="166"/>
      <c r="K47" s="167"/>
      <c r="L47" s="152"/>
      <c r="M47" s="166"/>
      <c r="N47" s="166"/>
      <c r="O47" s="167"/>
      <c r="P47" s="344"/>
      <c r="Q47" s="344"/>
      <c r="R47" s="344"/>
      <c r="S47" s="344"/>
      <c r="T47" s="152"/>
      <c r="U47" s="166"/>
      <c r="V47" s="166"/>
      <c r="W47" s="167"/>
      <c r="X47" s="152"/>
      <c r="Y47" s="166"/>
      <c r="Z47" s="166"/>
      <c r="AA47" s="167"/>
      <c r="AB47" s="344"/>
      <c r="AC47" s="344"/>
      <c r="AD47" s="344"/>
      <c r="AE47" s="344"/>
      <c r="AF47" s="3"/>
      <c r="AG47" s="3"/>
      <c r="AH47" s="3"/>
      <c r="AI47" s="3"/>
      <c r="AJ47" s="3"/>
      <c r="AK47" s="3"/>
      <c r="AL47" s="3"/>
      <c r="AM47" s="3"/>
      <c r="AN47" s="3"/>
      <c r="AO47" s="3"/>
      <c r="AP47" s="3"/>
      <c r="AQ47" s="3"/>
      <c r="AR47" s="3"/>
      <c r="AS47" s="3"/>
      <c r="AT47" s="3"/>
      <c r="AU47" s="3"/>
      <c r="AV47" s="3"/>
      <c r="AW47" s="3"/>
      <c r="AX47" s="3"/>
      <c r="AY47" s="3"/>
    </row>
    <row r="48" spans="1:5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row>
    <row r="49" spans="1:51">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row>
    <row r="50" spans="1:5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row>
  </sheetData>
  <mergeCells count="160">
    <mergeCell ref="T44:W47"/>
    <mergeCell ref="X44:AA47"/>
    <mergeCell ref="AB44:AB47"/>
    <mergeCell ref="AC44:AC47"/>
    <mergeCell ref="AD44:AD47"/>
    <mergeCell ref="AB40:AB43"/>
    <mergeCell ref="AC40:AC43"/>
    <mergeCell ref="AD40:AD43"/>
    <mergeCell ref="AE40:AE43"/>
    <mergeCell ref="D44:G47"/>
    <mergeCell ref="H44:K47"/>
    <mergeCell ref="L44:O47"/>
    <mergeCell ref="P44:P47"/>
    <mergeCell ref="Q44:Q47"/>
    <mergeCell ref="R44:R47"/>
    <mergeCell ref="AE36:AE39"/>
    <mergeCell ref="D40:G43"/>
    <mergeCell ref="H40:K43"/>
    <mergeCell ref="L40:O43"/>
    <mergeCell ref="P40:P43"/>
    <mergeCell ref="Q40:Q43"/>
    <mergeCell ref="R40:R43"/>
    <mergeCell ref="S40:S43"/>
    <mergeCell ref="T40:W43"/>
    <mergeCell ref="X40:AA43"/>
    <mergeCell ref="S36:S39"/>
    <mergeCell ref="T36:W39"/>
    <mergeCell ref="X36:AA39"/>
    <mergeCell ref="AB36:AB39"/>
    <mergeCell ref="AC36:AC39"/>
    <mergeCell ref="AD36:AD39"/>
    <mergeCell ref="AE44:AE47"/>
    <mergeCell ref="S44:S47"/>
    <mergeCell ref="AB32:AB35"/>
    <mergeCell ref="AC32:AC35"/>
    <mergeCell ref="AD32:AD35"/>
    <mergeCell ref="AE32:AE35"/>
    <mergeCell ref="D36:G39"/>
    <mergeCell ref="H36:K39"/>
    <mergeCell ref="L36:O39"/>
    <mergeCell ref="P36:P39"/>
    <mergeCell ref="Q36:Q39"/>
    <mergeCell ref="R36:R39"/>
    <mergeCell ref="D32:G35"/>
    <mergeCell ref="H32:K35"/>
    <mergeCell ref="L32:O35"/>
    <mergeCell ref="P32:P35"/>
    <mergeCell ref="Q32:Q35"/>
    <mergeCell ref="R32:R35"/>
    <mergeCell ref="S32:S35"/>
    <mergeCell ref="T32:W35"/>
    <mergeCell ref="X32:AA35"/>
    <mergeCell ref="AD25:AD27"/>
    <mergeCell ref="AE25:AE27"/>
    <mergeCell ref="D28:G31"/>
    <mergeCell ref="H28:K31"/>
    <mergeCell ref="L28:O31"/>
    <mergeCell ref="P28:P31"/>
    <mergeCell ref="Q28:Q31"/>
    <mergeCell ref="R28:R31"/>
    <mergeCell ref="AE28:AE31"/>
    <mergeCell ref="S28:S31"/>
    <mergeCell ref="T28:W31"/>
    <mergeCell ref="X28:AA31"/>
    <mergeCell ref="AB28:AB31"/>
    <mergeCell ref="AC28:AC31"/>
    <mergeCell ref="AD28:AD31"/>
    <mergeCell ref="AE22:AE24"/>
    <mergeCell ref="D25:G27"/>
    <mergeCell ref="H25:K27"/>
    <mergeCell ref="L25:O27"/>
    <mergeCell ref="P25:P27"/>
    <mergeCell ref="Q25:Q27"/>
    <mergeCell ref="R25:R27"/>
    <mergeCell ref="S25:S27"/>
    <mergeCell ref="T25:W27"/>
    <mergeCell ref="X25:AA27"/>
    <mergeCell ref="S22:S24"/>
    <mergeCell ref="T22:W24"/>
    <mergeCell ref="X22:AA24"/>
    <mergeCell ref="AB22:AB24"/>
    <mergeCell ref="AC22:AC24"/>
    <mergeCell ref="AD22:AD24"/>
    <mergeCell ref="D22:G24"/>
    <mergeCell ref="H22:K24"/>
    <mergeCell ref="L22:O24"/>
    <mergeCell ref="P22:P24"/>
    <mergeCell ref="Q22:Q24"/>
    <mergeCell ref="R22:R24"/>
    <mergeCell ref="AB25:AB27"/>
    <mergeCell ref="AC25:AC27"/>
    <mergeCell ref="S19:S21"/>
    <mergeCell ref="T19:W21"/>
    <mergeCell ref="X19:AA21"/>
    <mergeCell ref="AB19:AB21"/>
    <mergeCell ref="AC19:AC21"/>
    <mergeCell ref="AD19:AD21"/>
    <mergeCell ref="D19:G21"/>
    <mergeCell ref="H19:K21"/>
    <mergeCell ref="L19:O21"/>
    <mergeCell ref="P19:P21"/>
    <mergeCell ref="Q19:Q21"/>
    <mergeCell ref="R19:R21"/>
    <mergeCell ref="Q16:Q18"/>
    <mergeCell ref="R16:R18"/>
    <mergeCell ref="S16:S18"/>
    <mergeCell ref="T16:W18"/>
    <mergeCell ref="X16:AA18"/>
    <mergeCell ref="AB16:AB18"/>
    <mergeCell ref="X13:AA15"/>
    <mergeCell ref="AB13:AB15"/>
    <mergeCell ref="AC13:AC15"/>
    <mergeCell ref="R13:R15"/>
    <mergeCell ref="S13:S15"/>
    <mergeCell ref="T13:W15"/>
    <mergeCell ref="AD13:AD15"/>
    <mergeCell ref="AE13:AE15"/>
    <mergeCell ref="AC16:AC18"/>
    <mergeCell ref="AD16:AD18"/>
    <mergeCell ref="AE16:AE18"/>
    <mergeCell ref="AE19:AE21"/>
    <mergeCell ref="AD10:AD12"/>
    <mergeCell ref="AE10:AE12"/>
    <mergeCell ref="X10:AA12"/>
    <mergeCell ref="AB10:AB12"/>
    <mergeCell ref="AC10:AC12"/>
    <mergeCell ref="R10:R12"/>
    <mergeCell ref="S10:S12"/>
    <mergeCell ref="T10:W12"/>
    <mergeCell ref="A8:C9"/>
    <mergeCell ref="D8:G9"/>
    <mergeCell ref="H8:K9"/>
    <mergeCell ref="L8:O9"/>
    <mergeCell ref="T8:W9"/>
    <mergeCell ref="X8:AA9"/>
    <mergeCell ref="A10:C47"/>
    <mergeCell ref="D10:G12"/>
    <mergeCell ref="H10:K12"/>
    <mergeCell ref="L10:O12"/>
    <mergeCell ref="P10:P12"/>
    <mergeCell ref="Q10:Q12"/>
    <mergeCell ref="D16:G18"/>
    <mergeCell ref="H16:K18"/>
    <mergeCell ref="L16:O18"/>
    <mergeCell ref="P16:P18"/>
    <mergeCell ref="D13:G15"/>
    <mergeCell ref="H13:K15"/>
    <mergeCell ref="L13:O15"/>
    <mergeCell ref="P13:P15"/>
    <mergeCell ref="Q13:Q15"/>
    <mergeCell ref="P1:S3"/>
    <mergeCell ref="AB1:AE3"/>
    <mergeCell ref="P4:P9"/>
    <mergeCell ref="Q4:Q9"/>
    <mergeCell ref="R4:R9"/>
    <mergeCell ref="S4:S9"/>
    <mergeCell ref="AB4:AB9"/>
    <mergeCell ref="AC4:AC9"/>
    <mergeCell ref="AD4:AD9"/>
    <mergeCell ref="AE4:AE9"/>
  </mergeCells>
  <pageMargins left="0.7" right="0.7" top="0.75" bottom="0.75" header="0.3" footer="0.3"/>
  <pageSetup paperSize="9" scale="4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0BA2F-E59F-4476-A718-E411672C8CC6}">
  <sheetPr>
    <pageSetUpPr fitToPage="1"/>
  </sheetPr>
  <dimension ref="A1:AE48"/>
  <sheetViews>
    <sheetView topLeftCell="G28" zoomScale="74" workbookViewId="0">
      <selection activeCell="V4" sqref="V4"/>
    </sheetView>
  </sheetViews>
  <sheetFormatPr baseColWidth="10" defaultColWidth="8.81640625" defaultRowHeight="14.5"/>
  <cols>
    <col min="3" max="3" width="26.81640625" customWidth="1"/>
    <col min="16" max="16" width="9.81640625" customWidth="1"/>
    <col min="39" max="39" width="28.7265625" bestFit="1" customWidth="1"/>
    <col min="42" max="42" width="14" bestFit="1" customWidth="1"/>
    <col min="44" max="44" width="14" bestFit="1" customWidth="1"/>
  </cols>
  <sheetData>
    <row r="1" spans="1:31">
      <c r="A1" s="3"/>
      <c r="B1" s="3"/>
      <c r="C1" s="3"/>
      <c r="D1" s="3"/>
      <c r="E1" s="3"/>
      <c r="F1" s="3"/>
      <c r="G1" s="3"/>
      <c r="H1" s="3"/>
      <c r="I1" s="3"/>
      <c r="J1" s="3"/>
      <c r="K1" s="3"/>
      <c r="L1" s="3"/>
      <c r="M1" s="3"/>
      <c r="N1" s="3"/>
      <c r="O1" s="3"/>
      <c r="P1" s="289" t="s">
        <v>73</v>
      </c>
      <c r="Q1" s="290"/>
      <c r="R1" s="290"/>
      <c r="S1" s="291"/>
      <c r="T1" s="3"/>
      <c r="U1" s="3"/>
      <c r="V1" s="3"/>
      <c r="W1" s="3"/>
      <c r="X1" s="3"/>
      <c r="Y1" s="3"/>
      <c r="Z1" s="3"/>
      <c r="AA1" s="3"/>
      <c r="AB1" s="289" t="s">
        <v>74</v>
      </c>
      <c r="AC1" s="290"/>
      <c r="AD1" s="290"/>
      <c r="AE1" s="291"/>
    </row>
    <row r="2" spans="1:31">
      <c r="A2" s="3"/>
      <c r="B2" s="3"/>
      <c r="C2" s="3"/>
      <c r="D2" s="3"/>
      <c r="E2" s="3"/>
      <c r="F2" s="3"/>
      <c r="G2" s="3"/>
      <c r="H2" s="3"/>
      <c r="I2" s="3"/>
      <c r="J2" s="3"/>
      <c r="K2" s="3"/>
      <c r="L2" s="3"/>
      <c r="M2" s="3"/>
      <c r="N2" s="3"/>
      <c r="O2" s="3"/>
      <c r="P2" s="292"/>
      <c r="Q2" s="293"/>
      <c r="R2" s="293"/>
      <c r="S2" s="294"/>
      <c r="T2" s="3"/>
      <c r="U2" s="3"/>
      <c r="V2" s="3"/>
      <c r="W2" s="3"/>
      <c r="X2" s="3"/>
      <c r="Y2" s="3"/>
      <c r="Z2" s="3"/>
      <c r="AA2" s="3"/>
      <c r="AB2" s="292"/>
      <c r="AC2" s="293"/>
      <c r="AD2" s="293"/>
      <c r="AE2" s="294"/>
    </row>
    <row r="3" spans="1:31">
      <c r="A3" s="3"/>
      <c r="B3" s="3"/>
      <c r="C3" s="3"/>
      <c r="D3" s="3"/>
      <c r="E3" s="3"/>
      <c r="F3" s="3"/>
      <c r="G3" s="3"/>
      <c r="H3" s="3"/>
      <c r="I3" s="3"/>
      <c r="J3" s="3"/>
      <c r="K3" s="3"/>
      <c r="L3" s="3"/>
      <c r="M3" s="3"/>
      <c r="N3" s="3"/>
      <c r="O3" s="3"/>
      <c r="P3" s="292"/>
      <c r="Q3" s="295"/>
      <c r="R3" s="295"/>
      <c r="S3" s="296"/>
      <c r="T3" s="3"/>
      <c r="U3" s="3"/>
      <c r="V3" s="3"/>
      <c r="W3" s="3"/>
      <c r="X3" s="3"/>
      <c r="Y3" s="3"/>
      <c r="Z3" s="3"/>
      <c r="AA3" s="3"/>
      <c r="AB3" s="297"/>
      <c r="AC3" s="295"/>
      <c r="AD3" s="295"/>
      <c r="AE3" s="296"/>
    </row>
    <row r="4" spans="1:31">
      <c r="A4" s="3"/>
      <c r="B4" s="3"/>
      <c r="C4" s="3"/>
      <c r="D4" s="3"/>
      <c r="E4" s="3"/>
      <c r="F4" s="3"/>
      <c r="G4" s="3"/>
      <c r="H4" s="3"/>
      <c r="I4" s="3"/>
      <c r="J4" s="3"/>
      <c r="K4" s="3"/>
      <c r="L4" s="3"/>
      <c r="M4" s="3"/>
      <c r="N4" s="3"/>
      <c r="O4" s="3"/>
      <c r="P4" s="298" t="s">
        <v>52</v>
      </c>
      <c r="Q4" s="301" t="s">
        <v>76</v>
      </c>
      <c r="R4" s="303" t="s">
        <v>77</v>
      </c>
      <c r="S4" s="303" t="s">
        <v>78</v>
      </c>
      <c r="T4" s="7"/>
      <c r="U4" s="7"/>
      <c r="V4" s="7"/>
      <c r="W4" s="7"/>
      <c r="X4" s="7"/>
      <c r="Y4" s="7"/>
      <c r="Z4" s="7"/>
      <c r="AA4" s="7"/>
      <c r="AB4" s="303" t="s">
        <v>52</v>
      </c>
      <c r="AC4" s="303" t="s">
        <v>76</v>
      </c>
      <c r="AD4" s="303" t="s">
        <v>77</v>
      </c>
      <c r="AE4" s="303" t="s">
        <v>78</v>
      </c>
    </row>
    <row r="5" spans="1:31">
      <c r="A5" s="3"/>
      <c r="B5" s="3"/>
      <c r="C5" s="3"/>
      <c r="D5" s="3"/>
      <c r="E5" s="3"/>
      <c r="F5" s="3"/>
      <c r="G5" s="3"/>
      <c r="H5" s="3"/>
      <c r="I5" s="3"/>
      <c r="J5" s="3"/>
      <c r="K5" s="3"/>
      <c r="L5" s="3"/>
      <c r="M5" s="3"/>
      <c r="N5" s="3"/>
      <c r="O5" s="3"/>
      <c r="P5" s="299"/>
      <c r="Q5" s="301"/>
      <c r="R5" s="303"/>
      <c r="S5" s="303"/>
      <c r="T5" s="7"/>
      <c r="U5" s="7"/>
      <c r="V5" s="7"/>
      <c r="W5" s="7"/>
      <c r="X5" s="7"/>
      <c r="Y5" s="7"/>
      <c r="Z5" s="7"/>
      <c r="AA5" s="7"/>
      <c r="AB5" s="303"/>
      <c r="AC5" s="303"/>
      <c r="AD5" s="303"/>
      <c r="AE5" s="303"/>
    </row>
    <row r="6" spans="1:31">
      <c r="A6" s="3"/>
      <c r="B6" s="3"/>
      <c r="C6" s="3"/>
      <c r="D6" s="3"/>
      <c r="E6" s="3"/>
      <c r="F6" s="3"/>
      <c r="G6" s="3"/>
      <c r="H6" s="3"/>
      <c r="I6" s="3"/>
      <c r="J6" s="3"/>
      <c r="K6" s="3"/>
      <c r="L6" s="3"/>
      <c r="M6" s="3"/>
      <c r="N6" s="3"/>
      <c r="O6" s="3"/>
      <c r="P6" s="299"/>
      <c r="Q6" s="301"/>
      <c r="R6" s="303"/>
      <c r="S6" s="303"/>
      <c r="T6" s="7"/>
      <c r="U6" s="7"/>
      <c r="V6" s="7"/>
      <c r="W6" s="7"/>
      <c r="X6" s="7"/>
      <c r="Y6" s="7"/>
      <c r="Z6" s="7"/>
      <c r="AA6" s="7"/>
      <c r="AB6" s="303"/>
      <c r="AC6" s="303"/>
      <c r="AD6" s="303"/>
      <c r="AE6" s="303"/>
    </row>
    <row r="7" spans="1:31">
      <c r="A7" s="3"/>
      <c r="B7" s="3"/>
      <c r="C7" s="3"/>
      <c r="D7" s="3"/>
      <c r="E7" s="3"/>
      <c r="F7" s="3"/>
      <c r="G7" s="3"/>
      <c r="H7" s="3"/>
      <c r="I7" s="3"/>
      <c r="J7" s="3"/>
      <c r="K7" s="3"/>
      <c r="L7" s="3"/>
      <c r="M7" s="3"/>
      <c r="N7" s="3"/>
      <c r="O7" s="3"/>
      <c r="P7" s="299"/>
      <c r="Q7" s="301"/>
      <c r="R7" s="303"/>
      <c r="S7" s="303"/>
      <c r="T7" s="7"/>
      <c r="U7" s="7"/>
      <c r="V7" s="7"/>
      <c r="W7" s="7"/>
      <c r="X7" s="7"/>
      <c r="Y7" s="7"/>
      <c r="Z7" s="7"/>
      <c r="AA7" s="7"/>
      <c r="AB7" s="303"/>
      <c r="AC7" s="303"/>
      <c r="AD7" s="303"/>
      <c r="AE7" s="303"/>
    </row>
    <row r="8" spans="1:31">
      <c r="A8" s="279" t="s">
        <v>146</v>
      </c>
      <c r="B8" s="280"/>
      <c r="C8" s="305"/>
      <c r="D8" s="279" t="s">
        <v>80</v>
      </c>
      <c r="E8" s="280"/>
      <c r="F8" s="280"/>
      <c r="G8" s="305"/>
      <c r="H8" s="279" t="s">
        <v>81</v>
      </c>
      <c r="I8" s="280"/>
      <c r="J8" s="280"/>
      <c r="K8" s="280"/>
      <c r="L8" s="310" t="s">
        <v>82</v>
      </c>
      <c r="M8" s="311"/>
      <c r="N8" s="311"/>
      <c r="O8" s="312"/>
      <c r="P8" s="300"/>
      <c r="Q8" s="301"/>
      <c r="R8" s="303"/>
      <c r="S8" s="303"/>
      <c r="T8" s="279" t="s">
        <v>83</v>
      </c>
      <c r="U8" s="280"/>
      <c r="V8" s="280"/>
      <c r="W8" s="280"/>
      <c r="X8" s="314" t="s">
        <v>84</v>
      </c>
      <c r="Y8" s="315"/>
      <c r="Z8" s="315"/>
      <c r="AA8" s="316"/>
      <c r="AB8" s="301"/>
      <c r="AC8" s="303"/>
      <c r="AD8" s="303"/>
      <c r="AE8" s="303"/>
    </row>
    <row r="9" spans="1:31" ht="54" customHeight="1">
      <c r="A9" s="281"/>
      <c r="B9" s="282"/>
      <c r="C9" s="309"/>
      <c r="D9" s="306"/>
      <c r="E9" s="307"/>
      <c r="F9" s="307"/>
      <c r="G9" s="308"/>
      <c r="H9" s="306"/>
      <c r="I9" s="307"/>
      <c r="J9" s="307"/>
      <c r="K9" s="307"/>
      <c r="L9" s="313"/>
      <c r="M9" s="307"/>
      <c r="N9" s="307"/>
      <c r="O9" s="308"/>
      <c r="P9" s="350"/>
      <c r="Q9" s="302"/>
      <c r="R9" s="304"/>
      <c r="S9" s="304"/>
      <c r="T9" s="306"/>
      <c r="U9" s="307"/>
      <c r="V9" s="307"/>
      <c r="W9" s="307"/>
      <c r="X9" s="347"/>
      <c r="Y9" s="348"/>
      <c r="Z9" s="348"/>
      <c r="AA9" s="349"/>
      <c r="AB9" s="302"/>
      <c r="AC9" s="304"/>
      <c r="AD9" s="304"/>
      <c r="AE9" s="304"/>
    </row>
    <row r="10" spans="1:31" ht="15" customHeight="1">
      <c r="A10" s="368" t="s">
        <v>203</v>
      </c>
      <c r="B10" s="369"/>
      <c r="C10" s="370"/>
      <c r="D10" s="159" t="s">
        <v>204</v>
      </c>
      <c r="E10" s="160"/>
      <c r="F10" s="160"/>
      <c r="G10" s="199"/>
      <c r="H10" s="195" t="s">
        <v>205</v>
      </c>
      <c r="I10" s="160"/>
      <c r="J10" s="160"/>
      <c r="K10" s="199"/>
      <c r="L10" s="151" t="s">
        <v>206</v>
      </c>
      <c r="M10" s="163"/>
      <c r="N10" s="163"/>
      <c r="O10" s="163"/>
      <c r="P10" s="174">
        <v>4</v>
      </c>
      <c r="Q10" s="380">
        <v>4</v>
      </c>
      <c r="R10" s="174">
        <v>9</v>
      </c>
      <c r="S10" s="174">
        <f>R10*Q10*P10</f>
        <v>144</v>
      </c>
      <c r="T10" s="195" t="s">
        <v>207</v>
      </c>
      <c r="U10" s="160"/>
      <c r="V10" s="160"/>
      <c r="W10" s="199"/>
      <c r="X10" s="195" t="s">
        <v>208</v>
      </c>
      <c r="Y10" s="160"/>
      <c r="Z10" s="160"/>
      <c r="AA10" s="160"/>
      <c r="AB10" s="174">
        <v>3</v>
      </c>
      <c r="AC10" s="174">
        <v>3</v>
      </c>
      <c r="AD10" s="174">
        <v>9</v>
      </c>
      <c r="AE10" s="174">
        <f>AD10*AC10*AB10</f>
        <v>81</v>
      </c>
    </row>
    <row r="11" spans="1:31" ht="15" customHeight="1">
      <c r="A11" s="371"/>
      <c r="B11" s="323"/>
      <c r="C11" s="324"/>
      <c r="D11" s="162"/>
      <c r="E11" s="163"/>
      <c r="F11" s="163"/>
      <c r="G11" s="200"/>
      <c r="H11" s="151"/>
      <c r="I11" s="163"/>
      <c r="J11" s="163"/>
      <c r="K11" s="200"/>
      <c r="L11" s="151"/>
      <c r="M11" s="163"/>
      <c r="N11" s="163"/>
      <c r="O11" s="163"/>
      <c r="P11" s="174"/>
      <c r="Q11" s="380"/>
      <c r="R11" s="174"/>
      <c r="S11" s="174"/>
      <c r="T11" s="151"/>
      <c r="U11" s="163"/>
      <c r="V11" s="163"/>
      <c r="W11" s="200"/>
      <c r="X11" s="151"/>
      <c r="Y11" s="163"/>
      <c r="Z11" s="163"/>
      <c r="AA11" s="163"/>
      <c r="AB11" s="174"/>
      <c r="AC11" s="174"/>
      <c r="AD11" s="174"/>
      <c r="AE11" s="174"/>
    </row>
    <row r="12" spans="1:31" ht="140.25" customHeight="1">
      <c r="A12" s="371"/>
      <c r="B12" s="323"/>
      <c r="C12" s="324"/>
      <c r="D12" s="184"/>
      <c r="E12" s="185"/>
      <c r="F12" s="185"/>
      <c r="G12" s="201"/>
      <c r="H12" s="204"/>
      <c r="I12" s="185"/>
      <c r="J12" s="185"/>
      <c r="K12" s="201"/>
      <c r="L12" s="152"/>
      <c r="M12" s="166"/>
      <c r="N12" s="166"/>
      <c r="O12" s="166"/>
      <c r="P12" s="190"/>
      <c r="Q12" s="381"/>
      <c r="R12" s="190"/>
      <c r="S12" s="190"/>
      <c r="T12" s="151"/>
      <c r="U12" s="163"/>
      <c r="V12" s="163"/>
      <c r="W12" s="200"/>
      <c r="X12" s="151"/>
      <c r="Y12" s="163"/>
      <c r="Z12" s="163"/>
      <c r="AA12" s="163"/>
      <c r="AB12" s="174"/>
      <c r="AC12" s="174"/>
      <c r="AD12" s="174"/>
      <c r="AE12" s="174"/>
    </row>
    <row r="13" spans="1:31" ht="204" customHeight="1">
      <c r="A13" s="371"/>
      <c r="B13" s="323"/>
      <c r="C13" s="324"/>
      <c r="D13" s="354" t="s">
        <v>209</v>
      </c>
      <c r="E13" s="355"/>
      <c r="F13" s="355"/>
      <c r="G13" s="356"/>
      <c r="H13" s="357" t="s">
        <v>210</v>
      </c>
      <c r="I13" s="355"/>
      <c r="J13" s="355"/>
      <c r="K13" s="356"/>
      <c r="L13" s="374" t="s">
        <v>211</v>
      </c>
      <c r="M13" s="375"/>
      <c r="N13" s="375"/>
      <c r="O13" s="376"/>
      <c r="P13" s="11">
        <v>1</v>
      </c>
      <c r="Q13" s="13">
        <v>3</v>
      </c>
      <c r="R13" s="11">
        <v>10</v>
      </c>
      <c r="S13" s="11">
        <f>R13*Q13*P13</f>
        <v>30</v>
      </c>
      <c r="T13" s="204"/>
      <c r="U13" s="185"/>
      <c r="V13" s="185"/>
      <c r="W13" s="201"/>
      <c r="X13" s="204"/>
      <c r="Y13" s="185"/>
      <c r="Z13" s="185"/>
      <c r="AA13" s="185"/>
      <c r="AB13" s="12">
        <v>1</v>
      </c>
      <c r="AC13" s="12">
        <v>2</v>
      </c>
      <c r="AD13" s="12">
        <v>10</v>
      </c>
      <c r="AE13" s="5">
        <f>AD13*AC13*AB13</f>
        <v>20</v>
      </c>
    </row>
    <row r="14" spans="1:31" ht="15" customHeight="1">
      <c r="A14" s="371"/>
      <c r="B14" s="323"/>
      <c r="C14" s="324"/>
      <c r="D14" s="236" t="s">
        <v>212</v>
      </c>
      <c r="E14" s="236"/>
      <c r="F14" s="236"/>
      <c r="G14" s="237"/>
      <c r="H14" s="238" t="s">
        <v>213</v>
      </c>
      <c r="I14" s="236"/>
      <c r="J14" s="236"/>
      <c r="K14" s="237"/>
      <c r="L14" s="238" t="s">
        <v>214</v>
      </c>
      <c r="M14" s="236"/>
      <c r="N14" s="236"/>
      <c r="O14" s="236"/>
      <c r="P14" s="230">
        <v>7</v>
      </c>
      <c r="Q14" s="351">
        <v>10</v>
      </c>
      <c r="R14" s="227">
        <v>8</v>
      </c>
      <c r="S14" s="351">
        <f>R14*Q14*P14</f>
        <v>560</v>
      </c>
      <c r="T14" s="236" t="s">
        <v>215</v>
      </c>
      <c r="U14" s="236"/>
      <c r="V14" s="236"/>
      <c r="W14" s="237"/>
      <c r="X14" s="238" t="s">
        <v>216</v>
      </c>
      <c r="Y14" s="236"/>
      <c r="Z14" s="236"/>
      <c r="AA14" s="236"/>
      <c r="AB14" s="173">
        <v>5</v>
      </c>
      <c r="AC14" s="173">
        <v>8</v>
      </c>
      <c r="AD14" s="173">
        <v>8</v>
      </c>
      <c r="AE14" s="173">
        <f>AD14*AC14*AB14</f>
        <v>320</v>
      </c>
    </row>
    <row r="15" spans="1:31" ht="15" customHeight="1">
      <c r="A15" s="371"/>
      <c r="B15" s="323"/>
      <c r="C15" s="324"/>
      <c r="D15" s="228"/>
      <c r="E15" s="228"/>
      <c r="F15" s="228"/>
      <c r="G15" s="234"/>
      <c r="H15" s="239"/>
      <c r="I15" s="228"/>
      <c r="J15" s="228"/>
      <c r="K15" s="234"/>
      <c r="L15" s="239"/>
      <c r="M15" s="228"/>
      <c r="N15" s="228"/>
      <c r="O15" s="228"/>
      <c r="P15" s="231"/>
      <c r="Q15" s="352"/>
      <c r="R15" s="228"/>
      <c r="S15" s="352"/>
      <c r="T15" s="228"/>
      <c r="U15" s="228"/>
      <c r="V15" s="228"/>
      <c r="W15" s="234"/>
      <c r="X15" s="239"/>
      <c r="Y15" s="228"/>
      <c r="Z15" s="228"/>
      <c r="AA15" s="228"/>
      <c r="AB15" s="173"/>
      <c r="AC15" s="173"/>
      <c r="AD15" s="173"/>
      <c r="AE15" s="173"/>
    </row>
    <row r="16" spans="1:31" ht="78.75" customHeight="1">
      <c r="A16" s="371"/>
      <c r="B16" s="323"/>
      <c r="C16" s="324"/>
      <c r="D16" s="229"/>
      <c r="E16" s="229"/>
      <c r="F16" s="229"/>
      <c r="G16" s="235"/>
      <c r="H16" s="333"/>
      <c r="I16" s="229"/>
      <c r="J16" s="229"/>
      <c r="K16" s="235"/>
      <c r="L16" s="333"/>
      <c r="M16" s="229"/>
      <c r="N16" s="229"/>
      <c r="O16" s="229"/>
      <c r="P16" s="232"/>
      <c r="Q16" s="353"/>
      <c r="R16" s="229"/>
      <c r="S16" s="353"/>
      <c r="T16" s="229"/>
      <c r="U16" s="229"/>
      <c r="V16" s="229"/>
      <c r="W16" s="235"/>
      <c r="X16" s="333"/>
      <c r="Y16" s="229"/>
      <c r="Z16" s="229"/>
      <c r="AA16" s="229"/>
      <c r="AB16" s="194"/>
      <c r="AC16" s="194"/>
      <c r="AD16" s="194"/>
      <c r="AE16" s="194"/>
    </row>
    <row r="17" spans="1:31" ht="15" customHeight="1">
      <c r="A17" s="371"/>
      <c r="B17" s="323"/>
      <c r="C17" s="324"/>
      <c r="D17" s="197" t="s">
        <v>217</v>
      </c>
      <c r="E17" s="197"/>
      <c r="F17" s="197"/>
      <c r="G17" s="198"/>
      <c r="H17" s="150" t="s">
        <v>218</v>
      </c>
      <c r="I17" s="197"/>
      <c r="J17" s="197"/>
      <c r="K17" s="198"/>
      <c r="L17" s="150" t="s">
        <v>219</v>
      </c>
      <c r="M17" s="197"/>
      <c r="N17" s="197"/>
      <c r="O17" s="197"/>
      <c r="P17" s="174">
        <v>2</v>
      </c>
      <c r="Q17" s="174">
        <v>2</v>
      </c>
      <c r="R17" s="174">
        <v>6</v>
      </c>
      <c r="S17" s="174">
        <f>R17*Q17*P17</f>
        <v>24</v>
      </c>
      <c r="T17" s="197" t="s">
        <v>220</v>
      </c>
      <c r="U17" s="197"/>
      <c r="V17" s="197"/>
      <c r="W17" s="198"/>
      <c r="X17" s="335" t="s">
        <v>221</v>
      </c>
      <c r="Y17" s="335"/>
      <c r="Z17" s="335"/>
      <c r="AA17" s="338"/>
      <c r="AB17" s="174">
        <v>1</v>
      </c>
      <c r="AC17" s="174">
        <v>1</v>
      </c>
      <c r="AD17" s="174">
        <v>6</v>
      </c>
      <c r="AE17" s="174">
        <f>AD17*AC17*AB17</f>
        <v>6</v>
      </c>
    </row>
    <row r="18" spans="1:31" ht="15" customHeight="1">
      <c r="A18" s="371"/>
      <c r="B18" s="323"/>
      <c r="C18" s="324"/>
      <c r="D18" s="163"/>
      <c r="E18" s="163"/>
      <c r="F18" s="163"/>
      <c r="G18" s="164"/>
      <c r="H18" s="151"/>
      <c r="I18" s="163"/>
      <c r="J18" s="163"/>
      <c r="K18" s="164"/>
      <c r="L18" s="151"/>
      <c r="M18" s="163"/>
      <c r="N18" s="163"/>
      <c r="O18" s="163"/>
      <c r="P18" s="174"/>
      <c r="Q18" s="174"/>
      <c r="R18" s="174"/>
      <c r="S18" s="174"/>
      <c r="T18" s="163"/>
      <c r="U18" s="163"/>
      <c r="V18" s="163"/>
      <c r="W18" s="164"/>
      <c r="X18" s="287"/>
      <c r="Y18" s="287"/>
      <c r="Z18" s="287"/>
      <c r="AA18" s="288"/>
      <c r="AB18" s="174"/>
      <c r="AC18" s="174"/>
      <c r="AD18" s="174"/>
      <c r="AE18" s="174"/>
    </row>
    <row r="19" spans="1:31" ht="37.9" customHeight="1">
      <c r="A19" s="371"/>
      <c r="B19" s="323"/>
      <c r="C19" s="324"/>
      <c r="D19" s="166"/>
      <c r="E19" s="166"/>
      <c r="F19" s="166"/>
      <c r="G19" s="167"/>
      <c r="H19" s="152"/>
      <c r="I19" s="166"/>
      <c r="J19" s="166"/>
      <c r="K19" s="167"/>
      <c r="L19" s="152"/>
      <c r="M19" s="166"/>
      <c r="N19" s="166"/>
      <c r="O19" s="166"/>
      <c r="P19" s="190"/>
      <c r="Q19" s="190"/>
      <c r="R19" s="190"/>
      <c r="S19" s="190"/>
      <c r="T19" s="166"/>
      <c r="U19" s="166"/>
      <c r="V19" s="166"/>
      <c r="W19" s="167"/>
      <c r="X19" s="331"/>
      <c r="Y19" s="331"/>
      <c r="Z19" s="331"/>
      <c r="AA19" s="332"/>
      <c r="AB19" s="190"/>
      <c r="AC19" s="190"/>
      <c r="AD19" s="190"/>
      <c r="AE19" s="190"/>
    </row>
    <row r="20" spans="1:31" ht="15" customHeight="1">
      <c r="A20" s="371"/>
      <c r="B20" s="323"/>
      <c r="C20" s="324"/>
      <c r="D20" s="335" t="s">
        <v>222</v>
      </c>
      <c r="E20" s="335"/>
      <c r="F20" s="335"/>
      <c r="G20" s="338"/>
      <c r="H20" s="150" t="s">
        <v>223</v>
      </c>
      <c r="I20" s="197"/>
      <c r="J20" s="197"/>
      <c r="K20" s="198"/>
      <c r="L20" s="150" t="s">
        <v>224</v>
      </c>
      <c r="M20" s="197"/>
      <c r="N20" s="197"/>
      <c r="O20" s="197"/>
      <c r="P20" s="174">
        <v>5</v>
      </c>
      <c r="Q20" s="174">
        <v>4</v>
      </c>
      <c r="R20" s="174">
        <v>6</v>
      </c>
      <c r="S20" s="174">
        <f>R20*Q20*P20</f>
        <v>120</v>
      </c>
      <c r="T20" s="197" t="s">
        <v>225</v>
      </c>
      <c r="U20" s="197"/>
      <c r="V20" s="197"/>
      <c r="W20" s="198"/>
      <c r="X20" s="334" t="s">
        <v>226</v>
      </c>
      <c r="Y20" s="335"/>
      <c r="Z20" s="335"/>
      <c r="AA20" s="335"/>
      <c r="AB20" s="174">
        <v>3</v>
      </c>
      <c r="AC20" s="174">
        <v>2</v>
      </c>
      <c r="AD20" s="174">
        <v>6</v>
      </c>
      <c r="AE20" s="174">
        <f>AD20*AC20*AB20</f>
        <v>36</v>
      </c>
    </row>
    <row r="21" spans="1:31" ht="15" customHeight="1">
      <c r="A21" s="371"/>
      <c r="B21" s="323"/>
      <c r="C21" s="324"/>
      <c r="D21" s="287"/>
      <c r="E21" s="287"/>
      <c r="F21" s="287"/>
      <c r="G21" s="288"/>
      <c r="H21" s="151"/>
      <c r="I21" s="163"/>
      <c r="J21" s="163"/>
      <c r="K21" s="164"/>
      <c r="L21" s="151"/>
      <c r="M21" s="163"/>
      <c r="N21" s="163"/>
      <c r="O21" s="163"/>
      <c r="P21" s="174"/>
      <c r="Q21" s="174"/>
      <c r="R21" s="174"/>
      <c r="S21" s="174"/>
      <c r="T21" s="163"/>
      <c r="U21" s="163"/>
      <c r="V21" s="163"/>
      <c r="W21" s="164"/>
      <c r="X21" s="336"/>
      <c r="Y21" s="287"/>
      <c r="Z21" s="287"/>
      <c r="AA21" s="287"/>
      <c r="AB21" s="174"/>
      <c r="AC21" s="174"/>
      <c r="AD21" s="174"/>
      <c r="AE21" s="174"/>
    </row>
    <row r="22" spans="1:31" ht="41.25" customHeight="1">
      <c r="A22" s="371"/>
      <c r="B22" s="323"/>
      <c r="C22" s="324"/>
      <c r="D22" s="358"/>
      <c r="E22" s="358"/>
      <c r="F22" s="358"/>
      <c r="G22" s="288"/>
      <c r="H22" s="152"/>
      <c r="I22" s="166"/>
      <c r="J22" s="166"/>
      <c r="K22" s="167"/>
      <c r="L22" s="152"/>
      <c r="M22" s="166"/>
      <c r="N22" s="166"/>
      <c r="O22" s="166"/>
      <c r="P22" s="190"/>
      <c r="Q22" s="190"/>
      <c r="R22" s="190"/>
      <c r="S22" s="190"/>
      <c r="T22" s="166"/>
      <c r="U22" s="166"/>
      <c r="V22" s="166"/>
      <c r="W22" s="167"/>
      <c r="X22" s="337"/>
      <c r="Y22" s="331"/>
      <c r="Z22" s="331"/>
      <c r="AA22" s="331"/>
      <c r="AB22" s="190"/>
      <c r="AC22" s="190"/>
      <c r="AD22" s="190"/>
      <c r="AE22" s="190"/>
    </row>
    <row r="23" spans="1:31" ht="15" customHeight="1">
      <c r="A23" s="371"/>
      <c r="B23" s="323"/>
      <c r="C23" s="372"/>
      <c r="D23" s="159" t="s">
        <v>227</v>
      </c>
      <c r="E23" s="160"/>
      <c r="F23" s="160"/>
      <c r="G23" s="161"/>
      <c r="H23" s="197" t="s">
        <v>228</v>
      </c>
      <c r="I23" s="197"/>
      <c r="J23" s="197"/>
      <c r="K23" s="198"/>
      <c r="L23" s="339" t="s">
        <v>229</v>
      </c>
      <c r="M23" s="176"/>
      <c r="N23" s="176"/>
      <c r="O23" s="176"/>
      <c r="P23" s="174">
        <v>4</v>
      </c>
      <c r="Q23" s="174">
        <v>4</v>
      </c>
      <c r="R23" s="174">
        <v>6</v>
      </c>
      <c r="S23" s="174">
        <f>R23*Q23*P23</f>
        <v>96</v>
      </c>
      <c r="T23" s="197" t="s">
        <v>230</v>
      </c>
      <c r="U23" s="197"/>
      <c r="V23" s="197"/>
      <c r="W23" s="198"/>
      <c r="X23" s="150" t="s">
        <v>231</v>
      </c>
      <c r="Y23" s="197"/>
      <c r="Z23" s="197"/>
      <c r="AA23" s="197"/>
      <c r="AB23" s="174">
        <v>2</v>
      </c>
      <c r="AC23" s="174">
        <v>2</v>
      </c>
      <c r="AD23" s="174">
        <v>6</v>
      </c>
      <c r="AE23" s="174">
        <f>AD23*AC23*AB23</f>
        <v>24</v>
      </c>
    </row>
    <row r="24" spans="1:31" ht="15" customHeight="1">
      <c r="A24" s="371"/>
      <c r="B24" s="323"/>
      <c r="C24" s="372"/>
      <c r="D24" s="162"/>
      <c r="E24" s="168"/>
      <c r="F24" s="168"/>
      <c r="G24" s="164"/>
      <c r="H24" s="168"/>
      <c r="I24" s="163"/>
      <c r="J24" s="163"/>
      <c r="K24" s="164"/>
      <c r="L24" s="340"/>
      <c r="M24" s="179"/>
      <c r="N24" s="179"/>
      <c r="O24" s="179"/>
      <c r="P24" s="174"/>
      <c r="Q24" s="174"/>
      <c r="R24" s="174"/>
      <c r="S24" s="174"/>
      <c r="T24" s="163"/>
      <c r="U24" s="163"/>
      <c r="V24" s="163"/>
      <c r="W24" s="164"/>
      <c r="X24" s="151"/>
      <c r="Y24" s="163"/>
      <c r="Z24" s="163"/>
      <c r="AA24" s="163"/>
      <c r="AB24" s="174"/>
      <c r="AC24" s="174"/>
      <c r="AD24" s="174"/>
      <c r="AE24" s="174"/>
    </row>
    <row r="25" spans="1:31" ht="40.5" customHeight="1">
      <c r="A25" s="371"/>
      <c r="B25" s="323"/>
      <c r="C25" s="372"/>
      <c r="D25" s="165"/>
      <c r="E25" s="166"/>
      <c r="F25" s="166"/>
      <c r="G25" s="167"/>
      <c r="H25" s="166"/>
      <c r="I25" s="166"/>
      <c r="J25" s="166"/>
      <c r="K25" s="167"/>
      <c r="L25" s="341"/>
      <c r="M25" s="342"/>
      <c r="N25" s="342"/>
      <c r="O25" s="342"/>
      <c r="P25" s="190"/>
      <c r="Q25" s="190"/>
      <c r="R25" s="190"/>
      <c r="S25" s="190"/>
      <c r="T25" s="166"/>
      <c r="U25" s="166"/>
      <c r="V25" s="166"/>
      <c r="W25" s="167"/>
      <c r="X25" s="152"/>
      <c r="Y25" s="166"/>
      <c r="Z25" s="166"/>
      <c r="AA25" s="166"/>
      <c r="AB25" s="190"/>
      <c r="AC25" s="190"/>
      <c r="AD25" s="190"/>
      <c r="AE25" s="190"/>
    </row>
    <row r="26" spans="1:31" ht="15" customHeight="1">
      <c r="A26" s="371"/>
      <c r="B26" s="323"/>
      <c r="C26" s="324"/>
      <c r="D26" s="168" t="s">
        <v>232</v>
      </c>
      <c r="E26" s="168"/>
      <c r="F26" s="168"/>
      <c r="G26" s="164"/>
      <c r="H26" s="150" t="s">
        <v>233</v>
      </c>
      <c r="I26" s="197"/>
      <c r="J26" s="197"/>
      <c r="K26" s="198"/>
      <c r="L26" s="150" t="s">
        <v>234</v>
      </c>
      <c r="M26" s="197"/>
      <c r="N26" s="197"/>
      <c r="O26" s="197"/>
      <c r="P26" s="174">
        <v>1</v>
      </c>
      <c r="Q26" s="174">
        <v>6</v>
      </c>
      <c r="R26" s="174">
        <v>6</v>
      </c>
      <c r="S26" s="174">
        <f>R26*Q26*P26</f>
        <v>36</v>
      </c>
      <c r="T26" s="197" t="s">
        <v>220</v>
      </c>
      <c r="U26" s="197"/>
      <c r="V26" s="197"/>
      <c r="W26" s="198"/>
      <c r="X26" s="150" t="s">
        <v>235</v>
      </c>
      <c r="Y26" s="197"/>
      <c r="Z26" s="197"/>
      <c r="AA26" s="197"/>
      <c r="AB26" s="174">
        <v>1</v>
      </c>
      <c r="AC26" s="174">
        <v>4</v>
      </c>
      <c r="AD26" s="174">
        <v>6</v>
      </c>
      <c r="AE26" s="174">
        <f>AD26*AC26*AB26</f>
        <v>24</v>
      </c>
    </row>
    <row r="27" spans="1:31" ht="15" customHeight="1">
      <c r="A27" s="371"/>
      <c r="B27" s="323"/>
      <c r="C27" s="324"/>
      <c r="D27" s="163"/>
      <c r="E27" s="163"/>
      <c r="F27" s="163"/>
      <c r="G27" s="164"/>
      <c r="H27" s="151"/>
      <c r="I27" s="163"/>
      <c r="J27" s="163"/>
      <c r="K27" s="164"/>
      <c r="L27" s="151"/>
      <c r="M27" s="163"/>
      <c r="N27" s="163"/>
      <c r="O27" s="163"/>
      <c r="P27" s="174"/>
      <c r="Q27" s="174"/>
      <c r="R27" s="174"/>
      <c r="S27" s="174"/>
      <c r="T27" s="163"/>
      <c r="U27" s="163"/>
      <c r="V27" s="163"/>
      <c r="W27" s="164"/>
      <c r="X27" s="151"/>
      <c r="Y27" s="163"/>
      <c r="Z27" s="163"/>
      <c r="AA27" s="163"/>
      <c r="AB27" s="174"/>
      <c r="AC27" s="174"/>
      <c r="AD27" s="174"/>
      <c r="AE27" s="174"/>
    </row>
    <row r="28" spans="1:31" ht="94.5" customHeight="1">
      <c r="A28" s="371"/>
      <c r="B28" s="323"/>
      <c r="C28" s="324"/>
      <c r="D28" s="163"/>
      <c r="E28" s="163"/>
      <c r="F28" s="163"/>
      <c r="G28" s="164"/>
      <c r="H28" s="151"/>
      <c r="I28" s="163"/>
      <c r="J28" s="163"/>
      <c r="K28" s="164"/>
      <c r="L28" s="151"/>
      <c r="M28" s="163"/>
      <c r="N28" s="163"/>
      <c r="O28" s="163"/>
      <c r="P28" s="174"/>
      <c r="Q28" s="174"/>
      <c r="R28" s="174"/>
      <c r="S28" s="174"/>
      <c r="T28" s="163"/>
      <c r="U28" s="163"/>
      <c r="V28" s="163"/>
      <c r="W28" s="164"/>
      <c r="X28" s="151"/>
      <c r="Y28" s="163"/>
      <c r="Z28" s="163"/>
      <c r="AA28" s="163"/>
      <c r="AB28" s="174"/>
      <c r="AC28" s="174"/>
      <c r="AD28" s="174"/>
      <c r="AE28" s="174"/>
    </row>
    <row r="29" spans="1:31" ht="15" customHeight="1">
      <c r="A29" s="371"/>
      <c r="B29" s="323"/>
      <c r="C29" s="324"/>
      <c r="D29" s="159" t="s">
        <v>236</v>
      </c>
      <c r="E29" s="160"/>
      <c r="F29" s="160"/>
      <c r="G29" s="161"/>
      <c r="H29" s="195" t="s">
        <v>237</v>
      </c>
      <c r="I29" s="160"/>
      <c r="J29" s="160"/>
      <c r="K29" s="161"/>
      <c r="L29" s="195" t="s">
        <v>238</v>
      </c>
      <c r="M29" s="160"/>
      <c r="N29" s="160"/>
      <c r="O29" s="161"/>
      <c r="P29" s="359">
        <v>6</v>
      </c>
      <c r="Q29" s="359">
        <v>6</v>
      </c>
      <c r="R29" s="359">
        <v>6</v>
      </c>
      <c r="S29" s="359">
        <f>R29*Q29*P29</f>
        <v>216</v>
      </c>
      <c r="T29" s="195" t="s">
        <v>239</v>
      </c>
      <c r="U29" s="160"/>
      <c r="V29" s="160"/>
      <c r="W29" s="161"/>
      <c r="X29" s="195" t="s">
        <v>240</v>
      </c>
      <c r="Y29" s="160"/>
      <c r="Z29" s="160"/>
      <c r="AA29" s="161"/>
      <c r="AB29" s="359">
        <v>4</v>
      </c>
      <c r="AC29" s="359">
        <v>4</v>
      </c>
      <c r="AD29" s="359">
        <v>6</v>
      </c>
      <c r="AE29" s="366">
        <f>AD29*AC29*AB29</f>
        <v>96</v>
      </c>
    </row>
    <row r="30" spans="1:31" ht="15" customHeight="1">
      <c r="A30" s="371"/>
      <c r="B30" s="323"/>
      <c r="C30" s="324"/>
      <c r="D30" s="162"/>
      <c r="E30" s="163"/>
      <c r="F30" s="163"/>
      <c r="G30" s="164"/>
      <c r="H30" s="151"/>
      <c r="I30" s="163"/>
      <c r="J30" s="163"/>
      <c r="K30" s="164"/>
      <c r="L30" s="151"/>
      <c r="M30" s="163"/>
      <c r="N30" s="163"/>
      <c r="O30" s="164"/>
      <c r="P30" s="343"/>
      <c r="Q30" s="343"/>
      <c r="R30" s="343"/>
      <c r="S30" s="343"/>
      <c r="T30" s="151"/>
      <c r="U30" s="163"/>
      <c r="V30" s="163"/>
      <c r="W30" s="164"/>
      <c r="X30" s="151"/>
      <c r="Y30" s="163"/>
      <c r="Z30" s="163"/>
      <c r="AA30" s="164"/>
      <c r="AB30" s="343"/>
      <c r="AC30" s="343"/>
      <c r="AD30" s="343"/>
      <c r="AE30" s="367"/>
    </row>
    <row r="31" spans="1:31" ht="15" customHeight="1">
      <c r="A31" s="371"/>
      <c r="B31" s="323"/>
      <c r="C31" s="324"/>
      <c r="D31" s="162"/>
      <c r="E31" s="163"/>
      <c r="F31" s="163"/>
      <c r="G31" s="164"/>
      <c r="H31" s="151"/>
      <c r="I31" s="163"/>
      <c r="J31" s="163"/>
      <c r="K31" s="164"/>
      <c r="L31" s="151"/>
      <c r="M31" s="163"/>
      <c r="N31" s="163"/>
      <c r="O31" s="164"/>
      <c r="P31" s="343"/>
      <c r="Q31" s="343"/>
      <c r="R31" s="343"/>
      <c r="S31" s="343"/>
      <c r="T31" s="151"/>
      <c r="U31" s="163"/>
      <c r="V31" s="163"/>
      <c r="W31" s="164"/>
      <c r="X31" s="151"/>
      <c r="Y31" s="163"/>
      <c r="Z31" s="163"/>
      <c r="AA31" s="164"/>
      <c r="AB31" s="343"/>
      <c r="AC31" s="343"/>
      <c r="AD31" s="343"/>
      <c r="AE31" s="367"/>
    </row>
    <row r="32" spans="1:31" ht="65.25" customHeight="1">
      <c r="A32" s="371"/>
      <c r="B32" s="323"/>
      <c r="C32" s="324"/>
      <c r="D32" s="162"/>
      <c r="E32" s="163"/>
      <c r="F32" s="163"/>
      <c r="G32" s="164"/>
      <c r="H32" s="151"/>
      <c r="I32" s="163"/>
      <c r="J32" s="163"/>
      <c r="K32" s="164"/>
      <c r="L32" s="151"/>
      <c r="M32" s="163"/>
      <c r="N32" s="163"/>
      <c r="O32" s="164"/>
      <c r="P32" s="343"/>
      <c r="Q32" s="343"/>
      <c r="R32" s="343"/>
      <c r="S32" s="343"/>
      <c r="T32" s="151"/>
      <c r="U32" s="163"/>
      <c r="V32" s="163"/>
      <c r="W32" s="164"/>
      <c r="X32" s="151"/>
      <c r="Y32" s="163"/>
      <c r="Z32" s="163"/>
      <c r="AA32" s="164"/>
      <c r="AB32" s="343"/>
      <c r="AC32" s="343"/>
      <c r="AD32" s="343"/>
      <c r="AE32" s="367"/>
    </row>
    <row r="33" spans="1:31" ht="15" customHeight="1">
      <c r="A33" s="371"/>
      <c r="B33" s="323"/>
      <c r="C33" s="323"/>
      <c r="D33" s="159" t="s">
        <v>241</v>
      </c>
      <c r="E33" s="160"/>
      <c r="F33" s="160"/>
      <c r="G33" s="160"/>
      <c r="H33" s="159" t="s">
        <v>242</v>
      </c>
      <c r="I33" s="160"/>
      <c r="J33" s="160"/>
      <c r="K33" s="160"/>
      <c r="L33" s="159" t="s">
        <v>243</v>
      </c>
      <c r="M33" s="160"/>
      <c r="N33" s="160"/>
      <c r="O33" s="160"/>
      <c r="P33" s="360">
        <v>5</v>
      </c>
      <c r="Q33" s="363">
        <v>4</v>
      </c>
      <c r="R33" s="363">
        <v>4</v>
      </c>
      <c r="S33" s="363">
        <f>P33*Q33*R33</f>
        <v>80</v>
      </c>
      <c r="T33" s="160" t="s">
        <v>244</v>
      </c>
      <c r="U33" s="160"/>
      <c r="V33" s="160"/>
      <c r="W33" s="160"/>
      <c r="X33" s="159" t="s">
        <v>245</v>
      </c>
      <c r="Y33" s="160"/>
      <c r="Z33" s="160"/>
      <c r="AA33" s="160"/>
      <c r="AB33" s="377">
        <v>4</v>
      </c>
      <c r="AC33" s="377">
        <v>3</v>
      </c>
      <c r="AD33" s="377">
        <v>4</v>
      </c>
      <c r="AE33" s="360">
        <f>AD33*AC33*AB33</f>
        <v>48</v>
      </c>
    </row>
    <row r="34" spans="1:31" ht="15" customHeight="1">
      <c r="A34" s="371"/>
      <c r="B34" s="323"/>
      <c r="C34" s="323"/>
      <c r="D34" s="162"/>
      <c r="E34" s="163"/>
      <c r="F34" s="163"/>
      <c r="G34" s="163"/>
      <c r="H34" s="162"/>
      <c r="I34" s="163"/>
      <c r="J34" s="163"/>
      <c r="K34" s="163"/>
      <c r="L34" s="162"/>
      <c r="M34" s="163"/>
      <c r="N34" s="163"/>
      <c r="O34" s="163"/>
      <c r="P34" s="361"/>
      <c r="Q34" s="364"/>
      <c r="R34" s="364"/>
      <c r="S34" s="364"/>
      <c r="T34" s="163"/>
      <c r="U34" s="163"/>
      <c r="V34" s="163"/>
      <c r="W34" s="163"/>
      <c r="X34" s="162"/>
      <c r="Y34" s="163"/>
      <c r="Z34" s="163"/>
      <c r="AA34" s="163"/>
      <c r="AB34" s="378"/>
      <c r="AC34" s="378"/>
      <c r="AD34" s="378"/>
      <c r="AE34" s="361"/>
    </row>
    <row r="35" spans="1:31" ht="111.75" customHeight="1">
      <c r="A35" s="373"/>
      <c r="B35" s="326"/>
      <c r="C35" s="326"/>
      <c r="D35" s="165"/>
      <c r="E35" s="166"/>
      <c r="F35" s="166"/>
      <c r="G35" s="166"/>
      <c r="H35" s="165"/>
      <c r="I35" s="166"/>
      <c r="J35" s="166"/>
      <c r="K35" s="166"/>
      <c r="L35" s="165"/>
      <c r="M35" s="166"/>
      <c r="N35" s="166"/>
      <c r="O35" s="166"/>
      <c r="P35" s="362"/>
      <c r="Q35" s="365"/>
      <c r="R35" s="365"/>
      <c r="S35" s="365"/>
      <c r="T35" s="166"/>
      <c r="U35" s="166"/>
      <c r="V35" s="166"/>
      <c r="W35" s="166"/>
      <c r="X35" s="165"/>
      <c r="Y35" s="166"/>
      <c r="Z35" s="166"/>
      <c r="AA35" s="166"/>
      <c r="AB35" s="379"/>
      <c r="AC35" s="379"/>
      <c r="AD35" s="379"/>
      <c r="AE35" s="362"/>
    </row>
    <row r="36" spans="1:31" ht="15" customHeight="1">
      <c r="A36" s="10"/>
      <c r="B36" s="10"/>
      <c r="C36" s="10"/>
      <c r="D36" s="8"/>
      <c r="E36" s="8"/>
      <c r="F36" s="8"/>
      <c r="G36" s="8"/>
      <c r="H36" s="8"/>
      <c r="I36" s="8"/>
      <c r="J36" s="8"/>
      <c r="K36" s="8"/>
      <c r="L36" s="8"/>
      <c r="M36" s="8"/>
      <c r="N36" s="8"/>
      <c r="O36" s="8"/>
      <c r="P36" s="9"/>
      <c r="Q36" s="9"/>
      <c r="R36" s="9"/>
      <c r="S36" s="9"/>
      <c r="T36" s="8"/>
      <c r="U36" s="8"/>
      <c r="V36" s="8"/>
      <c r="W36" s="8"/>
      <c r="X36" s="8"/>
      <c r="Y36" s="8"/>
      <c r="Z36" s="8"/>
      <c r="AA36" s="8"/>
      <c r="AB36" s="9"/>
      <c r="AC36" s="9"/>
      <c r="AD36" s="9"/>
      <c r="AE36" s="9"/>
    </row>
    <row r="37" spans="1:31" ht="15" customHeight="1">
      <c r="A37" s="10"/>
      <c r="B37" s="10"/>
      <c r="C37" s="10"/>
      <c r="D37" s="8"/>
      <c r="E37" s="8"/>
      <c r="F37" s="8"/>
      <c r="G37" s="8"/>
      <c r="H37" s="8"/>
      <c r="I37" s="8"/>
      <c r="J37" s="8"/>
      <c r="K37" s="8"/>
      <c r="L37" s="8"/>
      <c r="M37" s="8"/>
      <c r="N37" s="8"/>
      <c r="O37" s="8"/>
      <c r="P37" s="9"/>
      <c r="Q37" s="9"/>
      <c r="R37" s="9"/>
      <c r="S37" s="9"/>
      <c r="T37" s="8"/>
      <c r="U37" s="8"/>
      <c r="V37" s="8"/>
      <c r="W37" s="8"/>
      <c r="X37" s="8"/>
      <c r="Y37" s="8"/>
      <c r="Z37" s="8"/>
      <c r="AA37" s="8"/>
      <c r="AB37" s="9"/>
      <c r="AC37" s="9"/>
      <c r="AD37" s="9"/>
      <c r="AE37" s="9"/>
    </row>
    <row r="38" spans="1:31" ht="15" customHeight="1">
      <c r="A38" s="10"/>
      <c r="B38" s="10"/>
      <c r="C38" s="10"/>
      <c r="D38" s="8"/>
      <c r="E38" s="8"/>
      <c r="F38" s="8"/>
      <c r="G38" s="8"/>
      <c r="H38" s="8"/>
      <c r="I38" s="8"/>
      <c r="J38" s="8"/>
      <c r="K38" s="8"/>
      <c r="L38" s="8"/>
      <c r="M38" s="8"/>
      <c r="N38" s="8"/>
      <c r="O38" s="8"/>
      <c r="P38" s="9"/>
      <c r="Q38" s="9"/>
      <c r="R38" s="9"/>
      <c r="S38" s="9"/>
      <c r="T38" s="8"/>
      <c r="U38" s="8"/>
      <c r="V38" s="8"/>
      <c r="W38" s="8"/>
      <c r="X38" s="8"/>
      <c r="Y38" s="8"/>
      <c r="Z38" s="8"/>
      <c r="AA38" s="8"/>
      <c r="AB38" s="9"/>
      <c r="AC38" s="9"/>
      <c r="AD38" s="9"/>
      <c r="AE38" s="9"/>
    </row>
    <row r="39" spans="1:31" ht="15" customHeight="1">
      <c r="A39" s="10"/>
      <c r="B39" s="10"/>
      <c r="C39" s="10"/>
      <c r="D39" s="8"/>
      <c r="E39" s="8"/>
      <c r="F39" s="8"/>
      <c r="G39" s="8"/>
      <c r="H39" s="8"/>
      <c r="I39" s="8"/>
      <c r="J39" s="8"/>
      <c r="K39" s="8"/>
      <c r="L39" s="8"/>
      <c r="M39" s="8"/>
      <c r="N39" s="8"/>
      <c r="O39" s="8"/>
      <c r="P39" s="9"/>
      <c r="Q39" s="9"/>
      <c r="R39" s="9"/>
      <c r="S39" s="9"/>
      <c r="T39" s="8"/>
      <c r="U39" s="8"/>
      <c r="V39" s="8"/>
      <c r="W39" s="8"/>
      <c r="X39" s="8"/>
      <c r="Y39" s="8"/>
      <c r="Z39" s="8"/>
      <c r="AA39" s="8"/>
      <c r="AB39" s="9"/>
      <c r="AC39" s="9"/>
      <c r="AD39" s="9"/>
      <c r="AE39" s="9"/>
    </row>
    <row r="40" spans="1:31" ht="15" customHeight="1">
      <c r="A40" s="10"/>
      <c r="B40" s="10"/>
      <c r="C40" s="10"/>
      <c r="D40" s="8"/>
      <c r="E40" s="8"/>
      <c r="F40" s="8"/>
      <c r="G40" s="8"/>
      <c r="H40" s="8"/>
      <c r="I40" s="8"/>
      <c r="J40" s="8"/>
      <c r="K40" s="8"/>
      <c r="L40" s="8"/>
      <c r="M40" s="8"/>
      <c r="N40" s="8"/>
      <c r="O40" s="8"/>
      <c r="P40" s="9"/>
      <c r="Q40" s="9"/>
      <c r="R40" s="9"/>
      <c r="S40" s="9"/>
      <c r="T40" s="8"/>
      <c r="U40" s="8"/>
      <c r="V40" s="8"/>
      <c r="W40" s="8"/>
      <c r="X40" s="8"/>
      <c r="Y40" s="8"/>
      <c r="Z40" s="8"/>
      <c r="AA40" s="8"/>
      <c r="AB40" s="9"/>
      <c r="AC40" s="9"/>
      <c r="AD40" s="9"/>
      <c r="AE40" s="9"/>
    </row>
    <row r="41" spans="1:31" ht="15" customHeight="1">
      <c r="A41" s="10"/>
      <c r="B41" s="10"/>
      <c r="C41" s="10"/>
      <c r="D41" s="8"/>
      <c r="E41" s="8"/>
      <c r="F41" s="8"/>
      <c r="G41" s="8"/>
      <c r="H41" s="8"/>
      <c r="I41" s="8"/>
      <c r="J41" s="8"/>
      <c r="K41" s="8"/>
      <c r="L41" s="8"/>
      <c r="M41" s="8"/>
      <c r="N41" s="8"/>
      <c r="O41" s="8"/>
      <c r="P41" s="9"/>
      <c r="Q41" s="9"/>
      <c r="R41" s="9"/>
      <c r="S41" s="9"/>
      <c r="T41" s="8"/>
      <c r="U41" s="8"/>
      <c r="V41" s="8"/>
      <c r="W41" s="8"/>
      <c r="X41" s="8"/>
      <c r="Y41" s="8"/>
      <c r="Z41" s="8"/>
      <c r="AA41" s="8"/>
      <c r="AB41" s="9"/>
      <c r="AC41" s="9"/>
      <c r="AD41" s="9"/>
      <c r="AE41" s="9"/>
    </row>
    <row r="42" spans="1:31" ht="15" customHeight="1">
      <c r="A42" s="10"/>
      <c r="B42" s="10"/>
      <c r="C42" s="10"/>
      <c r="D42" s="8"/>
      <c r="E42" s="8"/>
      <c r="F42" s="8"/>
      <c r="G42" s="8"/>
      <c r="H42" s="8"/>
      <c r="I42" s="8"/>
      <c r="J42" s="8"/>
      <c r="K42" s="8"/>
      <c r="L42" s="8"/>
      <c r="M42" s="8"/>
      <c r="N42" s="8"/>
      <c r="O42" s="8"/>
      <c r="P42" s="9"/>
      <c r="Q42" s="9"/>
      <c r="R42" s="9"/>
      <c r="S42" s="9"/>
      <c r="T42" s="8"/>
      <c r="U42" s="8"/>
      <c r="V42" s="8"/>
      <c r="W42" s="8"/>
      <c r="X42" s="8"/>
      <c r="Y42" s="8"/>
      <c r="Z42" s="8"/>
      <c r="AA42" s="8"/>
      <c r="AB42" s="9"/>
      <c r="AC42" s="9"/>
      <c r="AD42" s="9"/>
      <c r="AE42" s="9"/>
    </row>
    <row r="43" spans="1:31" ht="15" customHeight="1">
      <c r="A43" s="10"/>
      <c r="B43" s="10"/>
      <c r="C43" s="10"/>
      <c r="D43" s="8"/>
      <c r="E43" s="8"/>
      <c r="F43" s="8"/>
      <c r="G43" s="8"/>
      <c r="H43" s="8"/>
      <c r="I43" s="8"/>
      <c r="J43" s="8"/>
      <c r="K43" s="8"/>
      <c r="L43" s="8"/>
      <c r="M43" s="8"/>
      <c r="N43" s="8"/>
      <c r="O43" s="8"/>
      <c r="P43" s="9"/>
      <c r="Q43" s="9"/>
      <c r="R43" s="9"/>
      <c r="S43" s="9"/>
      <c r="T43" s="8"/>
      <c r="U43" s="8"/>
      <c r="V43" s="8"/>
      <c r="W43" s="8"/>
      <c r="X43" s="8"/>
      <c r="Y43" s="8"/>
      <c r="Z43" s="8"/>
      <c r="AA43" s="8"/>
      <c r="AB43" s="9"/>
      <c r="AC43" s="9"/>
      <c r="AD43" s="9"/>
      <c r="AE43" s="9"/>
    </row>
    <row r="44" spans="1:31" ht="15" customHeight="1">
      <c r="A44" s="10"/>
      <c r="B44" s="10"/>
      <c r="C44" s="10"/>
      <c r="D44" s="8"/>
      <c r="E44" s="8"/>
      <c r="F44" s="8"/>
      <c r="G44" s="8"/>
      <c r="H44" s="8"/>
      <c r="I44" s="8"/>
      <c r="J44" s="8"/>
      <c r="K44" s="8"/>
      <c r="L44" s="8"/>
      <c r="M44" s="8"/>
      <c r="N44" s="8"/>
      <c r="O44" s="8"/>
      <c r="P44" s="9"/>
      <c r="Q44" s="9"/>
      <c r="R44" s="9"/>
      <c r="S44" s="9"/>
      <c r="T44" s="8"/>
      <c r="U44" s="8"/>
      <c r="V44" s="8"/>
      <c r="W44" s="8"/>
      <c r="X44" s="8"/>
      <c r="Y44" s="8"/>
      <c r="Z44" s="8"/>
      <c r="AA44" s="8"/>
      <c r="AB44" s="9"/>
      <c r="AC44" s="9"/>
      <c r="AD44" s="9"/>
      <c r="AE44" s="9"/>
    </row>
    <row r="45" spans="1:31" ht="15" customHeight="1">
      <c r="A45" s="10"/>
      <c r="B45" s="10"/>
      <c r="C45" s="10"/>
      <c r="D45" s="8"/>
      <c r="E45" s="8"/>
      <c r="F45" s="8"/>
      <c r="G45" s="8"/>
      <c r="H45" s="8"/>
      <c r="I45" s="8"/>
      <c r="J45" s="8"/>
      <c r="K45" s="8"/>
      <c r="L45" s="8"/>
      <c r="M45" s="8"/>
      <c r="N45" s="8"/>
      <c r="O45" s="8"/>
      <c r="P45" s="9"/>
      <c r="Q45" s="9"/>
      <c r="R45" s="9"/>
      <c r="S45" s="9"/>
      <c r="T45" s="8"/>
      <c r="U45" s="8"/>
      <c r="V45" s="8"/>
      <c r="W45" s="8"/>
      <c r="X45" s="8"/>
      <c r="Y45" s="8"/>
      <c r="Z45" s="8"/>
      <c r="AA45" s="8"/>
      <c r="AB45" s="9"/>
      <c r="AC45" s="9"/>
      <c r="AD45" s="9"/>
      <c r="AE45" s="9"/>
    </row>
    <row r="46" spans="1:31" ht="15" customHeight="1">
      <c r="A46" s="10"/>
      <c r="B46" s="10"/>
      <c r="C46" s="10"/>
      <c r="D46" s="8"/>
      <c r="E46" s="8"/>
      <c r="F46" s="8"/>
      <c r="G46" s="8"/>
      <c r="H46" s="8"/>
      <c r="I46" s="8"/>
      <c r="J46" s="8"/>
      <c r="K46" s="8"/>
      <c r="L46" s="8"/>
      <c r="M46" s="8"/>
      <c r="N46" s="8"/>
      <c r="O46" s="8"/>
      <c r="P46" s="9"/>
      <c r="Q46" s="9"/>
      <c r="R46" s="9"/>
      <c r="S46" s="9"/>
      <c r="T46" s="8"/>
      <c r="U46" s="8"/>
      <c r="V46" s="8"/>
      <c r="W46" s="8"/>
      <c r="X46" s="8"/>
      <c r="Y46" s="8"/>
      <c r="Z46" s="8"/>
      <c r="AA46" s="8"/>
      <c r="AB46" s="9"/>
      <c r="AC46" s="9"/>
      <c r="AD46" s="9"/>
      <c r="AE46" s="9"/>
    </row>
    <row r="47" spans="1:31" ht="15" customHeight="1">
      <c r="A47" s="10"/>
      <c r="B47" s="10"/>
      <c r="C47" s="10"/>
      <c r="D47" s="8"/>
      <c r="E47" s="8"/>
      <c r="F47" s="8"/>
      <c r="G47" s="8"/>
      <c r="H47" s="8"/>
      <c r="I47" s="8"/>
      <c r="J47" s="8"/>
      <c r="K47" s="8"/>
      <c r="L47" s="8"/>
      <c r="M47" s="8"/>
      <c r="N47" s="8"/>
      <c r="O47" s="8"/>
      <c r="P47" s="9"/>
      <c r="Q47" s="9"/>
      <c r="R47" s="9"/>
      <c r="S47" s="9"/>
      <c r="T47" s="8"/>
      <c r="U47" s="8"/>
      <c r="V47" s="8"/>
      <c r="W47" s="8"/>
      <c r="X47" s="8"/>
      <c r="Y47" s="8"/>
      <c r="Z47" s="8"/>
      <c r="AA47" s="8"/>
      <c r="AB47" s="9"/>
      <c r="AC47" s="9"/>
      <c r="AD47" s="9"/>
      <c r="AE47" s="9"/>
    </row>
    <row r="48" spans="1:31" ht="15" customHeight="1">
      <c r="A48" s="10"/>
      <c r="B48" s="10"/>
      <c r="C48" s="10"/>
      <c r="D48" s="8"/>
      <c r="E48" s="8"/>
      <c r="F48" s="8"/>
      <c r="G48" s="8"/>
      <c r="H48" s="8"/>
      <c r="I48" s="8"/>
      <c r="J48" s="8"/>
      <c r="K48" s="8"/>
      <c r="L48" s="8"/>
      <c r="M48" s="8"/>
      <c r="N48" s="8"/>
      <c r="O48" s="8"/>
      <c r="P48" s="9"/>
      <c r="Q48" s="9"/>
      <c r="R48" s="9"/>
      <c r="S48" s="9"/>
      <c r="T48" s="8"/>
      <c r="U48" s="8"/>
      <c r="V48" s="8"/>
      <c r="W48" s="8"/>
      <c r="X48" s="8"/>
      <c r="Y48" s="8"/>
      <c r="Z48" s="8"/>
      <c r="AA48" s="8"/>
      <c r="AB48" s="9"/>
      <c r="AC48" s="9"/>
      <c r="AD48" s="9"/>
      <c r="AE48" s="9"/>
    </row>
  </sheetData>
  <mergeCells count="124">
    <mergeCell ref="A10:C35"/>
    <mergeCell ref="L13:O13"/>
    <mergeCell ref="AB33:AB35"/>
    <mergeCell ref="AC33:AC35"/>
    <mergeCell ref="AD33:AD35"/>
    <mergeCell ref="X26:AA28"/>
    <mergeCell ref="AB26:AB28"/>
    <mergeCell ref="AC26:AC28"/>
    <mergeCell ref="AD26:AD28"/>
    <mergeCell ref="X20:AA22"/>
    <mergeCell ref="AB20:AB22"/>
    <mergeCell ref="AC20:AC22"/>
    <mergeCell ref="AD20:AD22"/>
    <mergeCell ref="X14:AA16"/>
    <mergeCell ref="AB14:AB16"/>
    <mergeCell ref="AC14:AC16"/>
    <mergeCell ref="AD14:AD16"/>
    <mergeCell ref="Q10:Q12"/>
    <mergeCell ref="D33:G35"/>
    <mergeCell ref="H33:K35"/>
    <mergeCell ref="L33:O35"/>
    <mergeCell ref="L17:O19"/>
    <mergeCell ref="P17:P19"/>
    <mergeCell ref="Q17:Q19"/>
    <mergeCell ref="AE33:AE35"/>
    <mergeCell ref="P33:P35"/>
    <mergeCell ref="Q33:Q35"/>
    <mergeCell ref="R33:R35"/>
    <mergeCell ref="S33:S35"/>
    <mergeCell ref="T33:W35"/>
    <mergeCell ref="X33:AA35"/>
    <mergeCell ref="AD29:AD32"/>
    <mergeCell ref="AE29:AE32"/>
    <mergeCell ref="R29:R32"/>
    <mergeCell ref="S29:S32"/>
    <mergeCell ref="T29:W32"/>
    <mergeCell ref="X29:AA32"/>
    <mergeCell ref="AB29:AB32"/>
    <mergeCell ref="AC29:AC32"/>
    <mergeCell ref="AE26:AE28"/>
    <mergeCell ref="D29:G32"/>
    <mergeCell ref="H29:K32"/>
    <mergeCell ref="L29:O32"/>
    <mergeCell ref="P29:P32"/>
    <mergeCell ref="Q29:Q32"/>
    <mergeCell ref="AD23:AD25"/>
    <mergeCell ref="AE23:AE25"/>
    <mergeCell ref="D26:G28"/>
    <mergeCell ref="H26:K28"/>
    <mergeCell ref="L26:O28"/>
    <mergeCell ref="P26:P28"/>
    <mergeCell ref="Q26:Q28"/>
    <mergeCell ref="R26:R28"/>
    <mergeCell ref="S26:S28"/>
    <mergeCell ref="T26:W28"/>
    <mergeCell ref="R23:R25"/>
    <mergeCell ref="S23:S25"/>
    <mergeCell ref="T23:W25"/>
    <mergeCell ref="X23:AA25"/>
    <mergeCell ref="AB23:AB25"/>
    <mergeCell ref="AC23:AC25"/>
    <mergeCell ref="AE20:AE22"/>
    <mergeCell ref="D23:G25"/>
    <mergeCell ref="H23:K25"/>
    <mergeCell ref="L23:O25"/>
    <mergeCell ref="P23:P25"/>
    <mergeCell ref="Q23:Q25"/>
    <mergeCell ref="AD17:AD19"/>
    <mergeCell ref="AE17:AE19"/>
    <mergeCell ref="D20:G22"/>
    <mergeCell ref="H20:K22"/>
    <mergeCell ref="L20:O22"/>
    <mergeCell ref="P20:P22"/>
    <mergeCell ref="Q20:Q22"/>
    <mergeCell ref="R20:R22"/>
    <mergeCell ref="S20:S22"/>
    <mergeCell ref="T20:W22"/>
    <mergeCell ref="R17:R19"/>
    <mergeCell ref="S17:S19"/>
    <mergeCell ref="T17:W19"/>
    <mergeCell ref="X17:AA19"/>
    <mergeCell ref="AB17:AB19"/>
    <mergeCell ref="AC17:AC19"/>
    <mergeCell ref="D17:G19"/>
    <mergeCell ref="H17:K19"/>
    <mergeCell ref="AE10:AE12"/>
    <mergeCell ref="D14:G16"/>
    <mergeCell ref="H14:K16"/>
    <mergeCell ref="L14:O16"/>
    <mergeCell ref="P14:P16"/>
    <mergeCell ref="Q14:Q16"/>
    <mergeCell ref="R14:R16"/>
    <mergeCell ref="S14:S16"/>
    <mergeCell ref="T14:W16"/>
    <mergeCell ref="R10:R12"/>
    <mergeCell ref="S10:S12"/>
    <mergeCell ref="AB10:AB12"/>
    <mergeCell ref="AC10:AC12"/>
    <mergeCell ref="D10:G12"/>
    <mergeCell ref="H10:K12"/>
    <mergeCell ref="L10:O12"/>
    <mergeCell ref="P10:P12"/>
    <mergeCell ref="T10:W13"/>
    <mergeCell ref="X10:AA13"/>
    <mergeCell ref="D13:G13"/>
    <mergeCell ref="H13:K13"/>
    <mergeCell ref="AE14:AE16"/>
    <mergeCell ref="AD10:AD12"/>
    <mergeCell ref="A8:C9"/>
    <mergeCell ref="D8:G9"/>
    <mergeCell ref="H8:K9"/>
    <mergeCell ref="L8:O9"/>
    <mergeCell ref="T8:W9"/>
    <mergeCell ref="X8:AA9"/>
    <mergeCell ref="P1:S3"/>
    <mergeCell ref="AB1:AE3"/>
    <mergeCell ref="P4:P9"/>
    <mergeCell ref="Q4:Q9"/>
    <mergeCell ref="R4:R9"/>
    <mergeCell ref="S4:S9"/>
    <mergeCell ref="AB4:AB9"/>
    <mergeCell ref="AC4:AC9"/>
    <mergeCell ref="AD4:AD9"/>
    <mergeCell ref="AE4:AE9"/>
  </mergeCells>
  <pageMargins left="0.7" right="0.7" top="0.75" bottom="0.75" header="0.3" footer="0.3"/>
  <pageSetup paperSize="9"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CA7DF-616D-4FB9-8F03-47E140001097}">
  <sheetPr>
    <pageSetUpPr fitToPage="1"/>
  </sheetPr>
  <dimension ref="N6:AT90"/>
  <sheetViews>
    <sheetView topLeftCell="A8" zoomScale="40" zoomScaleNormal="40" workbookViewId="0">
      <selection activeCell="AL25" sqref="AL25:AO36"/>
    </sheetView>
  </sheetViews>
  <sheetFormatPr baseColWidth="10" defaultColWidth="8.7265625" defaultRowHeight="14.5"/>
  <sheetData>
    <row r="6" spans="14:45">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7" spans="14:45">
      <c r="N7" s="3"/>
      <c r="O7" s="3"/>
      <c r="P7" s="3"/>
      <c r="Q7" s="3"/>
      <c r="R7" s="3"/>
      <c r="S7" s="3"/>
      <c r="T7" s="3"/>
      <c r="U7" s="3"/>
      <c r="V7" s="3"/>
      <c r="W7" s="3"/>
      <c r="X7" s="3"/>
      <c r="Y7" s="3"/>
      <c r="Z7" s="3"/>
      <c r="AA7" s="3"/>
      <c r="AB7" s="3"/>
      <c r="AC7" s="3"/>
      <c r="AD7" s="249" t="s">
        <v>73</v>
      </c>
      <c r="AE7" s="250"/>
      <c r="AF7" s="250"/>
      <c r="AG7" s="251"/>
      <c r="AH7" s="3"/>
      <c r="AI7" s="3"/>
      <c r="AJ7" s="3"/>
      <c r="AK7" s="3"/>
      <c r="AL7" s="3"/>
      <c r="AM7" s="3"/>
      <c r="AN7" s="3"/>
      <c r="AO7" s="3"/>
      <c r="AP7" s="249" t="s">
        <v>74</v>
      </c>
      <c r="AQ7" s="250"/>
      <c r="AR7" s="250"/>
      <c r="AS7" s="251"/>
    </row>
    <row r="8" spans="14:45">
      <c r="N8" s="3"/>
      <c r="O8" s="4" t="s">
        <v>75</v>
      </c>
      <c r="P8" s="4" t="s">
        <v>75</v>
      </c>
      <c r="Q8" s="4" t="s">
        <v>75</v>
      </c>
      <c r="R8" s="4" t="s">
        <v>75</v>
      </c>
      <c r="S8" s="3"/>
      <c r="T8" s="3"/>
      <c r="U8" s="3"/>
      <c r="V8" s="3"/>
      <c r="W8" s="3"/>
      <c r="X8" s="3"/>
      <c r="Y8" s="3"/>
      <c r="Z8" s="3"/>
      <c r="AA8" s="3"/>
      <c r="AB8" s="3"/>
      <c r="AC8" s="3"/>
      <c r="AD8" s="252"/>
      <c r="AE8" s="253"/>
      <c r="AF8" s="253"/>
      <c r="AG8" s="254"/>
      <c r="AH8" s="3"/>
      <c r="AI8" s="3"/>
      <c r="AJ8" s="3"/>
      <c r="AK8" s="3"/>
      <c r="AL8" s="3"/>
      <c r="AM8" s="3"/>
      <c r="AN8" s="3"/>
      <c r="AO8" s="3"/>
      <c r="AP8" s="252"/>
      <c r="AQ8" s="253"/>
      <c r="AR8" s="253"/>
      <c r="AS8" s="254"/>
    </row>
    <row r="9" spans="14:45">
      <c r="N9" s="3"/>
      <c r="O9" s="4" t="s">
        <v>75</v>
      </c>
      <c r="P9" s="4" t="s">
        <v>75</v>
      </c>
      <c r="Q9" s="4" t="s">
        <v>75</v>
      </c>
      <c r="R9" s="4" t="s">
        <v>75</v>
      </c>
      <c r="S9" s="4" t="s">
        <v>75</v>
      </c>
      <c r="T9" s="3"/>
      <c r="U9" s="3"/>
      <c r="V9" s="3"/>
      <c r="W9" s="3"/>
      <c r="X9" s="3"/>
      <c r="Y9" s="3"/>
      <c r="Z9" s="3"/>
      <c r="AA9" s="3"/>
      <c r="AB9" s="3"/>
      <c r="AC9" s="3"/>
      <c r="AD9" s="255"/>
      <c r="AE9" s="256"/>
      <c r="AF9" s="256"/>
      <c r="AG9" s="257"/>
      <c r="AH9" s="3"/>
      <c r="AI9" s="3"/>
      <c r="AJ9" s="3"/>
      <c r="AK9" s="3"/>
      <c r="AL9" s="3"/>
      <c r="AM9" s="3"/>
      <c r="AN9" s="3"/>
      <c r="AO9" s="3"/>
      <c r="AP9" s="255"/>
      <c r="AQ9" s="256"/>
      <c r="AR9" s="256"/>
      <c r="AS9" s="257"/>
    </row>
    <row r="10" spans="14:45">
      <c r="N10" s="3"/>
      <c r="O10" s="3"/>
      <c r="P10" s="3"/>
      <c r="Q10" s="3"/>
      <c r="R10" s="3"/>
      <c r="S10" s="3"/>
      <c r="T10" s="3"/>
      <c r="U10" s="3"/>
      <c r="V10" s="3"/>
      <c r="W10" s="3"/>
      <c r="X10" s="3"/>
      <c r="Y10" s="3"/>
      <c r="Z10" s="3"/>
      <c r="AA10" s="3"/>
      <c r="AB10" s="3"/>
      <c r="AC10" s="3"/>
      <c r="AD10" s="258" t="s">
        <v>52</v>
      </c>
      <c r="AE10" s="258" t="s">
        <v>76</v>
      </c>
      <c r="AF10" s="258" t="s">
        <v>77</v>
      </c>
      <c r="AG10" s="258" t="s">
        <v>78</v>
      </c>
      <c r="AH10" s="3"/>
      <c r="AI10" s="3"/>
      <c r="AJ10" s="3"/>
      <c r="AK10" s="3"/>
      <c r="AL10" s="3"/>
      <c r="AM10" s="3"/>
      <c r="AN10" s="3"/>
      <c r="AO10" s="3"/>
      <c r="AP10" s="258" t="s">
        <v>52</v>
      </c>
      <c r="AQ10" s="258" t="s">
        <v>76</v>
      </c>
      <c r="AR10" s="258" t="s">
        <v>77</v>
      </c>
      <c r="AS10" s="258" t="s">
        <v>78</v>
      </c>
    </row>
    <row r="11" spans="14:45">
      <c r="N11" s="3"/>
      <c r="O11" s="3"/>
      <c r="P11" s="3"/>
      <c r="Q11" s="3"/>
      <c r="R11" s="3"/>
      <c r="S11" s="3"/>
      <c r="T11" s="3"/>
      <c r="U11" s="3"/>
      <c r="V11" s="3"/>
      <c r="W11" s="3"/>
      <c r="X11" s="3"/>
      <c r="Y11" s="3"/>
      <c r="Z11" s="3"/>
      <c r="AA11" s="3"/>
      <c r="AB11" s="3"/>
      <c r="AC11" s="3"/>
      <c r="AD11" s="258"/>
      <c r="AE11" s="258"/>
      <c r="AF11" s="258"/>
      <c r="AG11" s="258"/>
      <c r="AH11" s="3"/>
      <c r="AI11" s="3"/>
      <c r="AJ11" s="3"/>
      <c r="AK11" s="3"/>
      <c r="AL11" s="3"/>
      <c r="AM11" s="3"/>
      <c r="AN11" s="3"/>
      <c r="AO11" s="3"/>
      <c r="AP11" s="258"/>
      <c r="AQ11" s="258"/>
      <c r="AR11" s="258"/>
      <c r="AS11" s="258"/>
    </row>
    <row r="12" spans="14:45">
      <c r="N12" s="3"/>
      <c r="O12" s="3"/>
      <c r="P12" s="3"/>
      <c r="Q12" s="3"/>
      <c r="R12" s="3"/>
      <c r="S12" s="3"/>
      <c r="T12" s="3"/>
      <c r="U12" s="3"/>
      <c r="V12" s="3"/>
      <c r="W12" s="3"/>
      <c r="X12" s="3"/>
      <c r="Y12" s="3"/>
      <c r="Z12" s="3"/>
      <c r="AA12" s="3"/>
      <c r="AB12" s="3"/>
      <c r="AC12" s="3"/>
      <c r="AD12" s="258"/>
      <c r="AE12" s="258"/>
      <c r="AF12" s="258"/>
      <c r="AG12" s="258"/>
      <c r="AH12" s="3"/>
      <c r="AI12" s="3"/>
      <c r="AJ12" s="3"/>
      <c r="AK12" s="3"/>
      <c r="AL12" s="3"/>
      <c r="AM12" s="3"/>
      <c r="AN12" s="3"/>
      <c r="AO12" s="3"/>
      <c r="AP12" s="258"/>
      <c r="AQ12" s="258"/>
      <c r="AR12" s="258"/>
      <c r="AS12" s="258"/>
    </row>
    <row r="13" spans="14:45">
      <c r="N13" s="3"/>
      <c r="O13" s="3"/>
      <c r="P13" s="3"/>
      <c r="Q13" s="3"/>
      <c r="R13" s="3"/>
      <c r="S13" s="3"/>
      <c r="T13" s="3"/>
      <c r="U13" s="3"/>
      <c r="V13" s="3"/>
      <c r="W13" s="3"/>
      <c r="X13" s="3"/>
      <c r="Y13" s="3"/>
      <c r="Z13" s="3"/>
      <c r="AA13" s="3"/>
      <c r="AB13" s="3"/>
      <c r="AC13" s="3"/>
      <c r="AD13" s="258"/>
      <c r="AE13" s="258"/>
      <c r="AF13" s="258"/>
      <c r="AG13" s="258"/>
      <c r="AH13" s="3"/>
      <c r="AI13" s="3"/>
      <c r="AJ13" s="3"/>
      <c r="AK13" s="3"/>
      <c r="AL13" s="3"/>
      <c r="AM13" s="3"/>
      <c r="AN13" s="3"/>
      <c r="AO13" s="3"/>
      <c r="AP13" s="258"/>
      <c r="AQ13" s="258"/>
      <c r="AR13" s="258"/>
      <c r="AS13" s="258"/>
    </row>
    <row r="14" spans="14:45">
      <c r="N14" s="279" t="s">
        <v>79</v>
      </c>
      <c r="O14" s="280"/>
      <c r="P14" s="280"/>
      <c r="Q14" s="305"/>
      <c r="R14" s="279" t="s">
        <v>80</v>
      </c>
      <c r="S14" s="280"/>
      <c r="T14" s="280"/>
      <c r="U14" s="305"/>
      <c r="V14" s="279" t="s">
        <v>81</v>
      </c>
      <c r="W14" s="280"/>
      <c r="X14" s="280"/>
      <c r="Y14" s="280"/>
      <c r="Z14" s="310" t="s">
        <v>82</v>
      </c>
      <c r="AA14" s="311"/>
      <c r="AB14" s="311"/>
      <c r="AC14" s="312"/>
      <c r="AD14" s="259"/>
      <c r="AE14" s="258"/>
      <c r="AF14" s="258"/>
      <c r="AG14" s="258"/>
      <c r="AH14" s="275" t="s">
        <v>83</v>
      </c>
      <c r="AI14" s="276"/>
      <c r="AJ14" s="276"/>
      <c r="AK14" s="276"/>
      <c r="AL14" s="310" t="s">
        <v>84</v>
      </c>
      <c r="AM14" s="311"/>
      <c r="AN14" s="311"/>
      <c r="AO14" s="312"/>
      <c r="AP14" s="259"/>
      <c r="AQ14" s="258"/>
      <c r="AR14" s="258"/>
      <c r="AS14" s="258"/>
    </row>
    <row r="15" spans="14:45" ht="51" customHeight="1">
      <c r="N15" s="306"/>
      <c r="O15" s="307"/>
      <c r="P15" s="307"/>
      <c r="Q15" s="308"/>
      <c r="R15" s="281"/>
      <c r="S15" s="282"/>
      <c r="T15" s="282"/>
      <c r="U15" s="309"/>
      <c r="V15" s="281"/>
      <c r="W15" s="282"/>
      <c r="X15" s="282"/>
      <c r="Y15" s="282"/>
      <c r="Z15" s="412"/>
      <c r="AA15" s="282"/>
      <c r="AB15" s="282"/>
      <c r="AC15" s="309"/>
      <c r="AD15" s="259"/>
      <c r="AE15" s="258"/>
      <c r="AF15" s="258"/>
      <c r="AG15" s="258"/>
      <c r="AH15" s="277"/>
      <c r="AI15" s="278"/>
      <c r="AJ15" s="278"/>
      <c r="AK15" s="278"/>
      <c r="AL15" s="313"/>
      <c r="AM15" s="307"/>
      <c r="AN15" s="307"/>
      <c r="AO15" s="308"/>
      <c r="AP15" s="259"/>
      <c r="AQ15" s="258"/>
      <c r="AR15" s="258"/>
      <c r="AS15" s="258"/>
    </row>
    <row r="16" spans="14:45" ht="15" customHeight="1">
      <c r="N16" s="208" t="s">
        <v>246</v>
      </c>
      <c r="O16" s="209"/>
      <c r="P16" s="209"/>
      <c r="Q16" s="209"/>
      <c r="R16" s="159" t="s">
        <v>247</v>
      </c>
      <c r="S16" s="160"/>
      <c r="T16" s="160"/>
      <c r="U16" s="161"/>
      <c r="V16" s="197" t="s">
        <v>248</v>
      </c>
      <c r="W16" s="197"/>
      <c r="X16" s="197"/>
      <c r="Y16" s="197"/>
      <c r="Z16" s="159" t="s">
        <v>249</v>
      </c>
      <c r="AA16" s="160"/>
      <c r="AB16" s="160"/>
      <c r="AC16" s="160"/>
      <c r="AD16" s="159">
        <v>2</v>
      </c>
      <c r="AE16" s="159">
        <v>3</v>
      </c>
      <c r="AF16" s="159">
        <v>10</v>
      </c>
      <c r="AG16" s="169">
        <f>AD16*AE16*AF16</f>
        <v>60</v>
      </c>
      <c r="AH16" s="160" t="s">
        <v>89</v>
      </c>
      <c r="AI16" s="160"/>
      <c r="AJ16" s="160"/>
      <c r="AK16" s="160"/>
      <c r="AL16" s="399" t="s">
        <v>250</v>
      </c>
      <c r="AM16" s="400"/>
      <c r="AN16" s="400"/>
      <c r="AO16" s="400"/>
      <c r="AP16" s="159">
        <v>2</v>
      </c>
      <c r="AQ16" s="159">
        <v>2</v>
      </c>
      <c r="AR16" s="159">
        <v>10</v>
      </c>
      <c r="AS16" s="169">
        <f>AP16*AQ16*AR16</f>
        <v>40</v>
      </c>
    </row>
    <row r="17" spans="14:46">
      <c r="N17" s="211"/>
      <c r="O17" s="212"/>
      <c r="P17" s="212"/>
      <c r="Q17" s="212"/>
      <c r="R17" s="162"/>
      <c r="S17" s="163"/>
      <c r="T17" s="163"/>
      <c r="U17" s="164"/>
      <c r="V17" s="163"/>
      <c r="W17" s="163"/>
      <c r="X17" s="163"/>
      <c r="Y17" s="168"/>
      <c r="Z17" s="162"/>
      <c r="AA17" s="168"/>
      <c r="AB17" s="168"/>
      <c r="AC17" s="168"/>
      <c r="AD17" s="162"/>
      <c r="AE17" s="162"/>
      <c r="AF17" s="162"/>
      <c r="AG17" s="170"/>
      <c r="AH17" s="168"/>
      <c r="AI17" s="163"/>
      <c r="AJ17" s="163"/>
      <c r="AK17" s="168"/>
      <c r="AL17" s="399"/>
      <c r="AM17" s="400"/>
      <c r="AN17" s="400"/>
      <c r="AO17" s="400"/>
      <c r="AP17" s="162"/>
      <c r="AQ17" s="162"/>
      <c r="AR17" s="162"/>
      <c r="AS17" s="170"/>
    </row>
    <row r="18" spans="14:46">
      <c r="N18" s="211"/>
      <c r="O18" s="212"/>
      <c r="P18" s="212"/>
      <c r="Q18" s="212"/>
      <c r="R18" s="162"/>
      <c r="S18" s="163"/>
      <c r="T18" s="163"/>
      <c r="U18" s="164"/>
      <c r="V18" s="163"/>
      <c r="W18" s="163"/>
      <c r="X18" s="163"/>
      <c r="Y18" s="168"/>
      <c r="Z18" s="162"/>
      <c r="AA18" s="168"/>
      <c r="AB18" s="168"/>
      <c r="AC18" s="168"/>
      <c r="AD18" s="162"/>
      <c r="AE18" s="162"/>
      <c r="AF18" s="162"/>
      <c r="AG18" s="170"/>
      <c r="AH18" s="168"/>
      <c r="AI18" s="163"/>
      <c r="AJ18" s="163"/>
      <c r="AK18" s="168"/>
      <c r="AL18" s="399"/>
      <c r="AM18" s="400"/>
      <c r="AN18" s="400"/>
      <c r="AO18" s="400"/>
      <c r="AP18" s="162"/>
      <c r="AQ18" s="162"/>
      <c r="AR18" s="162"/>
      <c r="AS18" s="170"/>
    </row>
    <row r="19" spans="14:46">
      <c r="N19" s="211"/>
      <c r="O19" s="212"/>
      <c r="P19" s="212"/>
      <c r="Q19" s="213"/>
      <c r="R19" s="162"/>
      <c r="S19" s="163"/>
      <c r="T19" s="163"/>
      <c r="U19" s="164"/>
      <c r="V19" s="163"/>
      <c r="W19" s="163"/>
      <c r="X19" s="163"/>
      <c r="Y19" s="168"/>
      <c r="Z19" s="162"/>
      <c r="AA19" s="168"/>
      <c r="AB19" s="168"/>
      <c r="AC19" s="168"/>
      <c r="AD19" s="162"/>
      <c r="AE19" s="162"/>
      <c r="AF19" s="162"/>
      <c r="AG19" s="170"/>
      <c r="AH19" s="168"/>
      <c r="AI19" s="163"/>
      <c r="AJ19" s="163"/>
      <c r="AK19" s="168"/>
      <c r="AL19" s="399"/>
      <c r="AM19" s="400"/>
      <c r="AN19" s="400"/>
      <c r="AO19" s="400"/>
      <c r="AP19" s="162"/>
      <c r="AQ19" s="162"/>
      <c r="AR19" s="162"/>
      <c r="AS19" s="170"/>
    </row>
    <row r="20" spans="14:46">
      <c r="N20" s="211"/>
      <c r="O20" s="212"/>
      <c r="P20" s="212"/>
      <c r="Q20" s="213"/>
      <c r="R20" s="162"/>
      <c r="S20" s="163"/>
      <c r="T20" s="163"/>
      <c r="U20" s="164"/>
      <c r="V20" s="163"/>
      <c r="W20" s="163"/>
      <c r="X20" s="163"/>
      <c r="Y20" s="168"/>
      <c r="Z20" s="162"/>
      <c r="AA20" s="168"/>
      <c r="AB20" s="168"/>
      <c r="AC20" s="168"/>
      <c r="AD20" s="162"/>
      <c r="AE20" s="162"/>
      <c r="AF20" s="162"/>
      <c r="AG20" s="170"/>
      <c r="AH20" s="168"/>
      <c r="AI20" s="163"/>
      <c r="AJ20" s="163"/>
      <c r="AK20" s="168"/>
      <c r="AL20" s="399"/>
      <c r="AM20" s="400"/>
      <c r="AN20" s="400"/>
      <c r="AO20" s="400"/>
      <c r="AP20" s="162"/>
      <c r="AQ20" s="162"/>
      <c r="AR20" s="162"/>
      <c r="AS20" s="170"/>
    </row>
    <row r="21" spans="14:46">
      <c r="N21" s="211"/>
      <c r="O21" s="212"/>
      <c r="P21" s="212"/>
      <c r="Q21" s="213"/>
      <c r="R21" s="184"/>
      <c r="S21" s="185"/>
      <c r="T21" s="185"/>
      <c r="U21" s="186"/>
      <c r="V21" s="166"/>
      <c r="W21" s="166"/>
      <c r="X21" s="166"/>
      <c r="Y21" s="166"/>
      <c r="Z21" s="165"/>
      <c r="AA21" s="166"/>
      <c r="AB21" s="166"/>
      <c r="AC21" s="166"/>
      <c r="AD21" s="165"/>
      <c r="AE21" s="165"/>
      <c r="AF21" s="165"/>
      <c r="AG21" s="171"/>
      <c r="AH21" s="166"/>
      <c r="AI21" s="166"/>
      <c r="AJ21" s="166"/>
      <c r="AK21" s="166"/>
      <c r="AL21" s="401"/>
      <c r="AM21" s="402"/>
      <c r="AN21" s="402"/>
      <c r="AO21" s="402"/>
      <c r="AP21" s="165"/>
      <c r="AQ21" s="165"/>
      <c r="AR21" s="165"/>
      <c r="AS21" s="171"/>
    </row>
    <row r="22" spans="14:46">
      <c r="N22" s="211"/>
      <c r="O22" s="212"/>
      <c r="P22" s="212"/>
      <c r="Q22" s="213"/>
      <c r="R22" s="150" t="s">
        <v>251</v>
      </c>
      <c r="S22" s="197"/>
      <c r="T22" s="197"/>
      <c r="U22" s="197"/>
      <c r="V22" s="403" t="s">
        <v>252</v>
      </c>
      <c r="W22" s="404"/>
      <c r="X22" s="404"/>
      <c r="Y22" s="405"/>
      <c r="Z22" s="168" t="s">
        <v>253</v>
      </c>
      <c r="AA22" s="168"/>
      <c r="AB22" s="168"/>
      <c r="AC22" s="168"/>
      <c r="AD22" s="174">
        <v>3</v>
      </c>
      <c r="AE22" s="174">
        <v>8</v>
      </c>
      <c r="AF22" s="174">
        <v>7</v>
      </c>
      <c r="AG22" s="174">
        <f>AD22*AE22*AF22</f>
        <v>168</v>
      </c>
      <c r="AH22" s="163" t="s">
        <v>254</v>
      </c>
      <c r="AI22" s="163"/>
      <c r="AJ22" s="163"/>
      <c r="AK22" s="164"/>
      <c r="AL22" s="151" t="s">
        <v>255</v>
      </c>
      <c r="AM22" s="168"/>
      <c r="AN22" s="168"/>
      <c r="AO22" s="168"/>
      <c r="AP22" s="174">
        <v>3</v>
      </c>
      <c r="AQ22" s="174">
        <v>6</v>
      </c>
      <c r="AR22" s="174">
        <v>7</v>
      </c>
      <c r="AS22" s="174">
        <f>AP22*AQ22*AR22</f>
        <v>126</v>
      </c>
    </row>
    <row r="23" spans="14:46">
      <c r="N23" s="211"/>
      <c r="O23" s="212"/>
      <c r="P23" s="212"/>
      <c r="Q23" s="213"/>
      <c r="R23" s="151"/>
      <c r="S23" s="163"/>
      <c r="T23" s="163"/>
      <c r="U23" s="163"/>
      <c r="V23" s="406"/>
      <c r="W23" s="407"/>
      <c r="X23" s="407"/>
      <c r="Y23" s="408"/>
      <c r="Z23" s="163"/>
      <c r="AA23" s="163"/>
      <c r="AB23" s="163"/>
      <c r="AC23" s="163"/>
      <c r="AD23" s="174"/>
      <c r="AE23" s="174"/>
      <c r="AF23" s="174"/>
      <c r="AG23" s="174"/>
      <c r="AH23" s="163"/>
      <c r="AI23" s="163"/>
      <c r="AJ23" s="163"/>
      <c r="AK23" s="164"/>
      <c r="AL23" s="151"/>
      <c r="AM23" s="163"/>
      <c r="AN23" s="163"/>
      <c r="AO23" s="163"/>
      <c r="AP23" s="174"/>
      <c r="AQ23" s="174"/>
      <c r="AR23" s="174"/>
      <c r="AS23" s="174"/>
    </row>
    <row r="24" spans="14:46" ht="15" thickBot="1">
      <c r="N24" s="211"/>
      <c r="O24" s="212"/>
      <c r="P24" s="212"/>
      <c r="Q24" s="213"/>
      <c r="R24" s="152"/>
      <c r="S24" s="166"/>
      <c r="T24" s="166"/>
      <c r="U24" s="166"/>
      <c r="V24" s="409"/>
      <c r="W24" s="410"/>
      <c r="X24" s="410"/>
      <c r="Y24" s="411"/>
      <c r="Z24" s="166"/>
      <c r="AA24" s="166"/>
      <c r="AB24" s="166"/>
      <c r="AC24" s="166"/>
      <c r="AD24" s="174"/>
      <c r="AE24" s="174"/>
      <c r="AF24" s="174"/>
      <c r="AG24" s="174"/>
      <c r="AH24" s="163"/>
      <c r="AI24" s="163"/>
      <c r="AJ24" s="163"/>
      <c r="AK24" s="164"/>
      <c r="AL24" s="151"/>
      <c r="AM24" s="168"/>
      <c r="AN24" s="168"/>
      <c r="AO24" s="168"/>
      <c r="AP24" s="174"/>
      <c r="AQ24" s="174"/>
      <c r="AR24" s="174"/>
      <c r="AS24" s="174"/>
    </row>
    <row r="25" spans="14:46" ht="15" customHeight="1">
      <c r="N25" s="211"/>
      <c r="O25" s="212"/>
      <c r="P25" s="212"/>
      <c r="Q25" s="213"/>
      <c r="R25" s="159" t="s">
        <v>256</v>
      </c>
      <c r="S25" s="160"/>
      <c r="T25" s="160"/>
      <c r="U25" s="199"/>
      <c r="V25" s="195" t="s">
        <v>248</v>
      </c>
      <c r="W25" s="160"/>
      <c r="X25" s="160"/>
      <c r="Y25" s="161"/>
      <c r="Z25" s="159" t="s">
        <v>257</v>
      </c>
      <c r="AA25" s="160"/>
      <c r="AB25" s="160"/>
      <c r="AC25" s="161"/>
      <c r="AD25" s="169">
        <v>4</v>
      </c>
      <c r="AE25" s="159">
        <v>4</v>
      </c>
      <c r="AF25" s="169">
        <v>9</v>
      </c>
      <c r="AG25" s="161">
        <f>AD25*AE25*AF25</f>
        <v>144</v>
      </c>
      <c r="AH25" s="160" t="s">
        <v>97</v>
      </c>
      <c r="AI25" s="160"/>
      <c r="AJ25" s="160"/>
      <c r="AK25" s="160"/>
      <c r="AL25" s="159" t="s">
        <v>208</v>
      </c>
      <c r="AM25" s="160"/>
      <c r="AN25" s="160"/>
      <c r="AO25" s="161"/>
      <c r="AP25" s="169">
        <v>4</v>
      </c>
      <c r="AQ25" s="169">
        <v>3</v>
      </c>
      <c r="AR25" s="169">
        <v>9</v>
      </c>
      <c r="AS25" s="169">
        <f>AP25*AQ25*AR25</f>
        <v>108</v>
      </c>
    </row>
    <row r="26" spans="14:46">
      <c r="N26" s="211"/>
      <c r="O26" s="212"/>
      <c r="P26" s="212"/>
      <c r="Q26" s="213"/>
      <c r="R26" s="162"/>
      <c r="S26" s="168"/>
      <c r="T26" s="168"/>
      <c r="U26" s="200"/>
      <c r="V26" s="151"/>
      <c r="W26" s="168"/>
      <c r="X26" s="168"/>
      <c r="Y26" s="164"/>
      <c r="Z26" s="162"/>
      <c r="AA26" s="168"/>
      <c r="AB26" s="168"/>
      <c r="AC26" s="164"/>
      <c r="AD26" s="170"/>
      <c r="AE26" s="162"/>
      <c r="AF26" s="170"/>
      <c r="AG26" s="164"/>
      <c r="AH26" s="168"/>
      <c r="AI26" s="163"/>
      <c r="AJ26" s="163"/>
      <c r="AK26" s="168"/>
      <c r="AL26" s="162"/>
      <c r="AM26" s="168"/>
      <c r="AN26" s="168"/>
      <c r="AO26" s="164"/>
      <c r="AP26" s="170"/>
      <c r="AQ26" s="170"/>
      <c r="AR26" s="170"/>
      <c r="AS26" s="170"/>
    </row>
    <row r="27" spans="14:46">
      <c r="N27" s="211"/>
      <c r="O27" s="212"/>
      <c r="P27" s="212"/>
      <c r="Q27" s="213"/>
      <c r="R27" s="162"/>
      <c r="S27" s="168"/>
      <c r="T27" s="168"/>
      <c r="U27" s="200"/>
      <c r="V27" s="151"/>
      <c r="W27" s="168"/>
      <c r="X27" s="168"/>
      <c r="Y27" s="164"/>
      <c r="Z27" s="162"/>
      <c r="AA27" s="168"/>
      <c r="AB27" s="168"/>
      <c r="AC27" s="164"/>
      <c r="AD27" s="170"/>
      <c r="AE27" s="162"/>
      <c r="AF27" s="170"/>
      <c r="AG27" s="164"/>
      <c r="AH27" s="168"/>
      <c r="AI27" s="163"/>
      <c r="AJ27" s="163"/>
      <c r="AK27" s="168"/>
      <c r="AL27" s="162"/>
      <c r="AM27" s="168"/>
      <c r="AN27" s="168"/>
      <c r="AO27" s="164"/>
      <c r="AP27" s="170"/>
      <c r="AQ27" s="170"/>
      <c r="AR27" s="170"/>
      <c r="AS27" s="170"/>
    </row>
    <row r="28" spans="14:46">
      <c r="N28" s="211"/>
      <c r="O28" s="212"/>
      <c r="P28" s="212"/>
      <c r="Q28" s="213"/>
      <c r="R28" s="162"/>
      <c r="S28" s="168"/>
      <c r="T28" s="168"/>
      <c r="U28" s="200"/>
      <c r="V28" s="151"/>
      <c r="W28" s="168"/>
      <c r="X28" s="168"/>
      <c r="Y28" s="164"/>
      <c r="Z28" s="162"/>
      <c r="AA28" s="168"/>
      <c r="AB28" s="168"/>
      <c r="AC28" s="164"/>
      <c r="AD28" s="170"/>
      <c r="AE28" s="162"/>
      <c r="AF28" s="170"/>
      <c r="AG28" s="164"/>
      <c r="AH28" s="162"/>
      <c r="AI28" s="163"/>
      <c r="AJ28" s="163"/>
      <c r="AK28" s="168"/>
      <c r="AL28" s="162"/>
      <c r="AM28" s="168"/>
      <c r="AN28" s="168"/>
      <c r="AO28" s="164"/>
      <c r="AP28" s="170"/>
      <c r="AQ28" s="170"/>
      <c r="AR28" s="170"/>
      <c r="AS28" s="170"/>
    </row>
    <row r="29" spans="14:46">
      <c r="N29" s="211"/>
      <c r="O29" s="212"/>
      <c r="P29" s="212"/>
      <c r="Q29" s="213"/>
      <c r="R29" s="162"/>
      <c r="S29" s="168"/>
      <c r="T29" s="168"/>
      <c r="U29" s="200"/>
      <c r="V29" s="151"/>
      <c r="W29" s="168"/>
      <c r="X29" s="168"/>
      <c r="Y29" s="164"/>
      <c r="Z29" s="162"/>
      <c r="AA29" s="168"/>
      <c r="AB29" s="168"/>
      <c r="AC29" s="164"/>
      <c r="AD29" s="170"/>
      <c r="AE29" s="162"/>
      <c r="AF29" s="170"/>
      <c r="AG29" s="164"/>
      <c r="AH29" s="162"/>
      <c r="AI29" s="163"/>
      <c r="AJ29" s="163"/>
      <c r="AK29" s="168"/>
      <c r="AL29" s="162"/>
      <c r="AM29" s="168"/>
      <c r="AN29" s="168"/>
      <c r="AO29" s="164"/>
      <c r="AP29" s="170"/>
      <c r="AQ29" s="170"/>
      <c r="AR29" s="170"/>
      <c r="AS29" s="170"/>
    </row>
    <row r="30" spans="14:46" ht="15" thickBot="1">
      <c r="N30" s="211"/>
      <c r="O30" s="388"/>
      <c r="P30" s="388"/>
      <c r="Q30" s="213"/>
      <c r="R30" s="165"/>
      <c r="S30" s="166"/>
      <c r="T30" s="166"/>
      <c r="U30" s="218"/>
      <c r="V30" s="152"/>
      <c r="W30" s="166"/>
      <c r="X30" s="166"/>
      <c r="Y30" s="167"/>
      <c r="Z30" s="165"/>
      <c r="AA30" s="166"/>
      <c r="AB30" s="166"/>
      <c r="AC30" s="167"/>
      <c r="AD30" s="171"/>
      <c r="AE30" s="165"/>
      <c r="AF30" s="171"/>
      <c r="AG30" s="167"/>
      <c r="AH30" s="162"/>
      <c r="AI30" s="168"/>
      <c r="AJ30" s="168"/>
      <c r="AK30" s="168"/>
      <c r="AL30" s="162"/>
      <c r="AM30" s="168"/>
      <c r="AN30" s="168"/>
      <c r="AO30" s="164"/>
      <c r="AP30" s="171"/>
      <c r="AQ30" s="171"/>
      <c r="AR30" s="171"/>
      <c r="AS30" s="171"/>
    </row>
    <row r="31" spans="14:46" ht="15" customHeight="1">
      <c r="N31" s="224" t="s">
        <v>258</v>
      </c>
      <c r="O31" s="225"/>
      <c r="P31" s="225"/>
      <c r="Q31" s="226"/>
      <c r="R31" s="206" t="s">
        <v>259</v>
      </c>
      <c r="S31" s="206"/>
      <c r="T31" s="206"/>
      <c r="U31" s="153"/>
      <c r="V31" s="160" t="s">
        <v>205</v>
      </c>
      <c r="W31" s="160"/>
      <c r="X31" s="160"/>
      <c r="Y31" s="161"/>
      <c r="Z31" s="159" t="s">
        <v>206</v>
      </c>
      <c r="AA31" s="160"/>
      <c r="AB31" s="160"/>
      <c r="AC31" s="160"/>
      <c r="AD31" s="169">
        <v>4</v>
      </c>
      <c r="AE31" s="159">
        <v>4</v>
      </c>
      <c r="AF31" s="170">
        <v>9</v>
      </c>
      <c r="AG31" s="160">
        <f>AD31*AE31*AF31</f>
        <v>144</v>
      </c>
      <c r="AH31" s="159" t="s">
        <v>207</v>
      </c>
      <c r="AI31" s="160"/>
      <c r="AJ31" s="160"/>
      <c r="AK31" s="161"/>
      <c r="AL31" s="162"/>
      <c r="AM31" s="168"/>
      <c r="AN31" s="168"/>
      <c r="AO31" s="164"/>
      <c r="AP31" s="160">
        <v>3</v>
      </c>
      <c r="AQ31" s="159">
        <v>3</v>
      </c>
      <c r="AR31" s="159">
        <v>9</v>
      </c>
      <c r="AS31" s="169">
        <f>AP31*AQ31*AR31</f>
        <v>81</v>
      </c>
      <c r="AT31" s="17"/>
    </row>
    <row r="32" spans="14:46" ht="30" customHeight="1">
      <c r="N32" s="214"/>
      <c r="O32" s="388"/>
      <c r="P32" s="388"/>
      <c r="Q32" s="213"/>
      <c r="R32" s="382"/>
      <c r="S32" s="205"/>
      <c r="T32" s="205"/>
      <c r="U32" s="154"/>
      <c r="V32" s="163"/>
      <c r="W32" s="163"/>
      <c r="X32" s="163"/>
      <c r="Y32" s="164"/>
      <c r="Z32" s="162"/>
      <c r="AA32" s="163"/>
      <c r="AB32" s="163"/>
      <c r="AC32" s="163"/>
      <c r="AD32" s="170"/>
      <c r="AE32" s="162"/>
      <c r="AF32" s="170"/>
      <c r="AG32" s="168"/>
      <c r="AH32" s="162"/>
      <c r="AI32" s="168"/>
      <c r="AJ32" s="168"/>
      <c r="AK32" s="164"/>
      <c r="AL32" s="162"/>
      <c r="AM32" s="168"/>
      <c r="AN32" s="168"/>
      <c r="AO32" s="164"/>
      <c r="AP32" s="168"/>
      <c r="AQ32" s="162"/>
      <c r="AR32" s="162"/>
      <c r="AS32" s="170"/>
    </row>
    <row r="33" spans="14:45" ht="161.25" customHeight="1" thickBot="1">
      <c r="N33" s="214"/>
      <c r="O33" s="388"/>
      <c r="P33" s="388"/>
      <c r="Q33" s="213"/>
      <c r="R33" s="207"/>
      <c r="S33" s="207"/>
      <c r="T33" s="207"/>
      <c r="U33" s="155"/>
      <c r="V33" s="185"/>
      <c r="W33" s="185"/>
      <c r="X33" s="185"/>
      <c r="Y33" s="186"/>
      <c r="Z33" s="184"/>
      <c r="AA33" s="185"/>
      <c r="AB33" s="185"/>
      <c r="AC33" s="185"/>
      <c r="AD33" s="171"/>
      <c r="AE33" s="165"/>
      <c r="AF33" s="171"/>
      <c r="AG33" s="166"/>
      <c r="AH33" s="162"/>
      <c r="AI33" s="168"/>
      <c r="AJ33" s="168"/>
      <c r="AK33" s="164"/>
      <c r="AL33" s="162"/>
      <c r="AM33" s="168"/>
      <c r="AN33" s="168"/>
      <c r="AO33" s="164"/>
      <c r="AP33" s="166"/>
      <c r="AQ33" s="165"/>
      <c r="AR33" s="165"/>
      <c r="AS33" s="171"/>
    </row>
    <row r="34" spans="14:45" ht="45" customHeight="1">
      <c r="N34" s="214"/>
      <c r="O34" s="388"/>
      <c r="P34" s="388"/>
      <c r="Q34" s="213"/>
      <c r="R34" s="160" t="s">
        <v>209</v>
      </c>
      <c r="S34" s="160"/>
      <c r="T34" s="160"/>
      <c r="U34" s="199"/>
      <c r="V34" s="150" t="s">
        <v>210</v>
      </c>
      <c r="W34" s="197"/>
      <c r="X34" s="197"/>
      <c r="Y34" s="198"/>
      <c r="Z34" s="150" t="s">
        <v>211</v>
      </c>
      <c r="AA34" s="197"/>
      <c r="AB34" s="197"/>
      <c r="AC34" s="197"/>
      <c r="AD34" s="174">
        <v>1</v>
      </c>
      <c r="AE34" s="174">
        <v>3</v>
      </c>
      <c r="AF34" s="174">
        <v>10</v>
      </c>
      <c r="AG34" s="151">
        <f>AD34*AE34*AF34</f>
        <v>30</v>
      </c>
      <c r="AH34" s="162"/>
      <c r="AI34" s="168"/>
      <c r="AJ34" s="168"/>
      <c r="AK34" s="164"/>
      <c r="AL34" s="162"/>
      <c r="AM34" s="168"/>
      <c r="AN34" s="168"/>
      <c r="AO34" s="164"/>
      <c r="AP34" s="200">
        <v>1</v>
      </c>
      <c r="AQ34" s="174">
        <v>2</v>
      </c>
      <c r="AR34" s="174">
        <v>10</v>
      </c>
      <c r="AS34" s="174">
        <v>20</v>
      </c>
    </row>
    <row r="35" spans="14:45" ht="30" customHeight="1">
      <c r="N35" s="214"/>
      <c r="O35" s="388"/>
      <c r="P35" s="388"/>
      <c r="Q35" s="213"/>
      <c r="R35" s="168"/>
      <c r="S35" s="168"/>
      <c r="T35" s="168"/>
      <c r="U35" s="200"/>
      <c r="V35" s="151"/>
      <c r="W35" s="163"/>
      <c r="X35" s="163"/>
      <c r="Y35" s="164"/>
      <c r="Z35" s="151"/>
      <c r="AA35" s="163"/>
      <c r="AB35" s="163"/>
      <c r="AC35" s="163"/>
      <c r="AD35" s="174"/>
      <c r="AE35" s="174"/>
      <c r="AF35" s="174"/>
      <c r="AG35" s="151"/>
      <c r="AH35" s="162"/>
      <c r="AI35" s="168"/>
      <c r="AJ35" s="168"/>
      <c r="AK35" s="164"/>
      <c r="AL35" s="162"/>
      <c r="AM35" s="168"/>
      <c r="AN35" s="168"/>
      <c r="AO35" s="164"/>
      <c r="AP35" s="200"/>
      <c r="AQ35" s="174"/>
      <c r="AR35" s="174"/>
      <c r="AS35" s="174"/>
    </row>
    <row r="36" spans="14:45" ht="63.75" customHeight="1" thickBot="1">
      <c r="N36" s="214"/>
      <c r="O36" s="388"/>
      <c r="P36" s="388"/>
      <c r="Q36" s="213"/>
      <c r="R36" s="185"/>
      <c r="S36" s="185"/>
      <c r="T36" s="185"/>
      <c r="U36" s="201"/>
      <c r="V36" s="152"/>
      <c r="W36" s="166"/>
      <c r="X36" s="166"/>
      <c r="Y36" s="167"/>
      <c r="Z36" s="151"/>
      <c r="AA36" s="168"/>
      <c r="AB36" s="168"/>
      <c r="AC36" s="168"/>
      <c r="AD36" s="190"/>
      <c r="AE36" s="190"/>
      <c r="AF36" s="190"/>
      <c r="AG36" s="152"/>
      <c r="AH36" s="165"/>
      <c r="AI36" s="166"/>
      <c r="AJ36" s="166"/>
      <c r="AK36" s="167"/>
      <c r="AL36" s="165"/>
      <c r="AM36" s="166"/>
      <c r="AN36" s="166"/>
      <c r="AO36" s="167"/>
      <c r="AP36" s="218"/>
      <c r="AQ36" s="190"/>
      <c r="AR36" s="190"/>
      <c r="AS36" s="190"/>
    </row>
    <row r="37" spans="14:45" ht="409.6" customHeight="1">
      <c r="N37" s="214"/>
      <c r="O37" s="388"/>
      <c r="P37" s="388"/>
      <c r="Q37" s="213"/>
      <c r="R37" s="236" t="s">
        <v>212</v>
      </c>
      <c r="S37" s="236"/>
      <c r="T37" s="236"/>
      <c r="U37" s="237"/>
      <c r="V37" s="238" t="s">
        <v>213</v>
      </c>
      <c r="W37" s="236"/>
      <c r="X37" s="236"/>
      <c r="Y37" s="236"/>
      <c r="Z37" s="390" t="s">
        <v>260</v>
      </c>
      <c r="AA37" s="391"/>
      <c r="AB37" s="391"/>
      <c r="AC37" s="392"/>
      <c r="AD37" s="192">
        <v>7</v>
      </c>
      <c r="AE37" s="173">
        <v>10</v>
      </c>
      <c r="AF37" s="173">
        <v>8</v>
      </c>
      <c r="AG37" s="173">
        <f>AD37*AE37*AF37</f>
        <v>560</v>
      </c>
      <c r="AH37" s="228" t="s">
        <v>261</v>
      </c>
      <c r="AI37" s="228"/>
      <c r="AJ37" s="228"/>
      <c r="AK37" s="234"/>
      <c r="AL37" s="239" t="s">
        <v>262</v>
      </c>
      <c r="AM37" s="389"/>
      <c r="AN37" s="389"/>
      <c r="AO37" s="389"/>
      <c r="AP37" s="173">
        <v>5</v>
      </c>
      <c r="AQ37" s="173">
        <v>8</v>
      </c>
      <c r="AR37" s="173">
        <v>8</v>
      </c>
      <c r="AS37" s="173">
        <f>AP37*AQ37*AR37</f>
        <v>320</v>
      </c>
    </row>
    <row r="38" spans="14:45" ht="30" customHeight="1">
      <c r="N38" s="214"/>
      <c r="O38" s="388"/>
      <c r="P38" s="388"/>
      <c r="Q38" s="213"/>
      <c r="R38" s="389"/>
      <c r="S38" s="228"/>
      <c r="T38" s="228"/>
      <c r="U38" s="234"/>
      <c r="V38" s="239"/>
      <c r="W38" s="228"/>
      <c r="X38" s="228"/>
      <c r="Y38" s="389"/>
      <c r="Z38" s="393"/>
      <c r="AA38" s="394"/>
      <c r="AB38" s="394"/>
      <c r="AC38" s="395"/>
      <c r="AD38" s="192"/>
      <c r="AE38" s="173"/>
      <c r="AF38" s="173"/>
      <c r="AG38" s="173"/>
      <c r="AH38" s="228"/>
      <c r="AI38" s="228"/>
      <c r="AJ38" s="228"/>
      <c r="AK38" s="234"/>
      <c r="AL38" s="239"/>
      <c r="AM38" s="228"/>
      <c r="AN38" s="228"/>
      <c r="AO38" s="228"/>
      <c r="AP38" s="173"/>
      <c r="AQ38" s="173"/>
      <c r="AR38" s="173"/>
      <c r="AS38" s="173"/>
    </row>
    <row r="39" spans="14:45" ht="133.5" customHeight="1">
      <c r="N39" s="214"/>
      <c r="O39" s="388"/>
      <c r="P39" s="388"/>
      <c r="Q39" s="213"/>
      <c r="R39" s="229"/>
      <c r="S39" s="229"/>
      <c r="T39" s="229"/>
      <c r="U39" s="235"/>
      <c r="V39" s="333"/>
      <c r="W39" s="229"/>
      <c r="X39" s="229"/>
      <c r="Y39" s="229"/>
      <c r="Z39" s="396"/>
      <c r="AA39" s="397"/>
      <c r="AB39" s="397"/>
      <c r="AC39" s="398"/>
      <c r="AD39" s="192"/>
      <c r="AE39" s="173"/>
      <c r="AF39" s="173"/>
      <c r="AG39" s="173"/>
      <c r="AH39" s="389"/>
      <c r="AI39" s="389"/>
      <c r="AJ39" s="389"/>
      <c r="AK39" s="234"/>
      <c r="AL39" s="239"/>
      <c r="AM39" s="389"/>
      <c r="AN39" s="389"/>
      <c r="AO39" s="389"/>
      <c r="AP39" s="173"/>
      <c r="AQ39" s="173"/>
      <c r="AR39" s="173"/>
      <c r="AS39" s="173"/>
    </row>
    <row r="40" spans="14:45" ht="30" customHeight="1">
      <c r="N40" s="214"/>
      <c r="O40" s="388"/>
      <c r="P40" s="388"/>
      <c r="Q40" s="213"/>
      <c r="R40" s="197" t="s">
        <v>227</v>
      </c>
      <c r="S40" s="197"/>
      <c r="T40" s="197"/>
      <c r="U40" s="198"/>
      <c r="V40" s="159" t="s">
        <v>263</v>
      </c>
      <c r="W40" s="160"/>
      <c r="X40" s="160"/>
      <c r="Y40" s="199"/>
      <c r="Z40" s="151" t="s">
        <v>229</v>
      </c>
      <c r="AA40" s="168"/>
      <c r="AB40" s="168"/>
      <c r="AC40" s="168"/>
      <c r="AD40" s="169">
        <v>4</v>
      </c>
      <c r="AE40" s="199">
        <v>4</v>
      </c>
      <c r="AF40" s="195">
        <v>6</v>
      </c>
      <c r="AG40" s="159">
        <f>AD40*AE40*AF40</f>
        <v>96</v>
      </c>
      <c r="AH40" s="159" t="s">
        <v>230</v>
      </c>
      <c r="AI40" s="160"/>
      <c r="AJ40" s="160"/>
      <c r="AK40" s="160"/>
      <c r="AL40" s="159" t="s">
        <v>264</v>
      </c>
      <c r="AM40" s="160"/>
      <c r="AN40" s="160"/>
      <c r="AO40" s="160"/>
      <c r="AP40" s="159">
        <v>2</v>
      </c>
      <c r="AQ40" s="159">
        <v>2</v>
      </c>
      <c r="AR40" s="159">
        <v>6</v>
      </c>
      <c r="AS40" s="169">
        <f>AP40*AQ40*AR40</f>
        <v>24</v>
      </c>
    </row>
    <row r="41" spans="14:45" ht="30" customHeight="1">
      <c r="N41" s="214"/>
      <c r="O41" s="388"/>
      <c r="P41" s="388"/>
      <c r="Q41" s="213"/>
      <c r="R41" s="168"/>
      <c r="S41" s="163"/>
      <c r="T41" s="163"/>
      <c r="U41" s="164"/>
      <c r="V41" s="162"/>
      <c r="W41" s="168"/>
      <c r="X41" s="168"/>
      <c r="Y41" s="200"/>
      <c r="Z41" s="151"/>
      <c r="AA41" s="163"/>
      <c r="AB41" s="163"/>
      <c r="AC41" s="163"/>
      <c r="AD41" s="170"/>
      <c r="AE41" s="200"/>
      <c r="AF41" s="151"/>
      <c r="AG41" s="162"/>
      <c r="AH41" s="162"/>
      <c r="AI41" s="168"/>
      <c r="AJ41" s="168"/>
      <c r="AK41" s="168"/>
      <c r="AL41" s="162"/>
      <c r="AM41" s="168"/>
      <c r="AN41" s="168"/>
      <c r="AO41" s="168"/>
      <c r="AP41" s="162"/>
      <c r="AQ41" s="162"/>
      <c r="AR41" s="162"/>
      <c r="AS41" s="170"/>
    </row>
    <row r="42" spans="14:45" ht="75" customHeight="1">
      <c r="N42" s="214"/>
      <c r="O42" s="388"/>
      <c r="P42" s="388"/>
      <c r="Q42" s="213"/>
      <c r="R42" s="166"/>
      <c r="S42" s="166"/>
      <c r="T42" s="166"/>
      <c r="U42" s="167"/>
      <c r="V42" s="184"/>
      <c r="W42" s="185"/>
      <c r="X42" s="185"/>
      <c r="Y42" s="201"/>
      <c r="Z42" s="152"/>
      <c r="AA42" s="166"/>
      <c r="AB42" s="166"/>
      <c r="AC42" s="166"/>
      <c r="AD42" s="171"/>
      <c r="AE42" s="218"/>
      <c r="AF42" s="152"/>
      <c r="AG42" s="165"/>
      <c r="AH42" s="162"/>
      <c r="AI42" s="168"/>
      <c r="AJ42" s="168"/>
      <c r="AK42" s="168"/>
      <c r="AL42" s="162"/>
      <c r="AM42" s="168"/>
      <c r="AN42" s="168"/>
      <c r="AO42" s="168"/>
      <c r="AP42" s="165"/>
      <c r="AQ42" s="165"/>
      <c r="AR42" s="165"/>
      <c r="AS42" s="171"/>
    </row>
    <row r="43" spans="14:45" ht="30" customHeight="1">
      <c r="N43" s="224" t="s">
        <v>265</v>
      </c>
      <c r="O43" s="225"/>
      <c r="P43" s="225"/>
      <c r="Q43" s="226"/>
      <c r="R43" s="197" t="s">
        <v>153</v>
      </c>
      <c r="S43" s="197"/>
      <c r="T43" s="197"/>
      <c r="U43" s="198"/>
      <c r="V43" s="150" t="s">
        <v>266</v>
      </c>
      <c r="W43" s="197"/>
      <c r="X43" s="197"/>
      <c r="Y43" s="198"/>
      <c r="Z43" s="150" t="s">
        <v>267</v>
      </c>
      <c r="AA43" s="197"/>
      <c r="AB43" s="197"/>
      <c r="AC43" s="197"/>
      <c r="AD43" s="174">
        <v>3</v>
      </c>
      <c r="AE43" s="174">
        <v>6</v>
      </c>
      <c r="AF43" s="174">
        <v>9</v>
      </c>
      <c r="AG43" s="151">
        <f>AD43*AE43*AF43</f>
        <v>162</v>
      </c>
      <c r="AH43" s="159" t="s">
        <v>156</v>
      </c>
      <c r="AI43" s="160"/>
      <c r="AJ43" s="160"/>
      <c r="AK43" s="160"/>
      <c r="AL43" s="159" t="s">
        <v>157</v>
      </c>
      <c r="AM43" s="160"/>
      <c r="AN43" s="160"/>
      <c r="AO43" s="161"/>
      <c r="AP43" s="200">
        <v>2</v>
      </c>
      <c r="AQ43" s="174">
        <v>5</v>
      </c>
      <c r="AR43" s="174">
        <v>9</v>
      </c>
      <c r="AS43" s="174">
        <f>AP43*AQ43*AR43</f>
        <v>90</v>
      </c>
    </row>
    <row r="44" spans="14:45" ht="30" customHeight="1">
      <c r="N44" s="214"/>
      <c r="O44" s="388"/>
      <c r="P44" s="388"/>
      <c r="Q44" s="213"/>
      <c r="R44" s="168"/>
      <c r="S44" s="163"/>
      <c r="T44" s="163"/>
      <c r="U44" s="164"/>
      <c r="V44" s="151"/>
      <c r="W44" s="163"/>
      <c r="X44" s="163"/>
      <c r="Y44" s="164"/>
      <c r="Z44" s="151"/>
      <c r="AA44" s="163"/>
      <c r="AB44" s="163"/>
      <c r="AC44" s="163"/>
      <c r="AD44" s="174"/>
      <c r="AE44" s="174"/>
      <c r="AF44" s="174"/>
      <c r="AG44" s="151"/>
      <c r="AH44" s="162"/>
      <c r="AI44" s="168"/>
      <c r="AJ44" s="168"/>
      <c r="AK44" s="168"/>
      <c r="AL44" s="162"/>
      <c r="AM44" s="168"/>
      <c r="AN44" s="168"/>
      <c r="AO44" s="164"/>
      <c r="AP44" s="200"/>
      <c r="AQ44" s="174"/>
      <c r="AR44" s="174"/>
      <c r="AS44" s="174"/>
    </row>
    <row r="45" spans="14:45" ht="149.25" customHeight="1">
      <c r="N45" s="214"/>
      <c r="O45" s="388"/>
      <c r="P45" s="388"/>
      <c r="Q45" s="213"/>
      <c r="R45" s="168"/>
      <c r="S45" s="168"/>
      <c r="T45" s="168"/>
      <c r="U45" s="164"/>
      <c r="V45" s="152"/>
      <c r="W45" s="166"/>
      <c r="X45" s="166"/>
      <c r="Y45" s="167"/>
      <c r="Z45" s="151"/>
      <c r="AA45" s="163"/>
      <c r="AB45" s="163"/>
      <c r="AC45" s="163"/>
      <c r="AD45" s="174"/>
      <c r="AE45" s="174"/>
      <c r="AF45" s="174"/>
      <c r="AG45" s="151"/>
      <c r="AH45" s="162"/>
      <c r="AI45" s="168"/>
      <c r="AJ45" s="168"/>
      <c r="AK45" s="168"/>
      <c r="AL45" s="165"/>
      <c r="AM45" s="166"/>
      <c r="AN45" s="166"/>
      <c r="AO45" s="167"/>
      <c r="AP45" s="200"/>
      <c r="AQ45" s="174"/>
      <c r="AR45" s="174"/>
      <c r="AS45" s="174"/>
    </row>
    <row r="46" spans="14:45" ht="30" customHeight="1">
      <c r="N46" s="214"/>
      <c r="O46" s="388"/>
      <c r="P46" s="388"/>
      <c r="Q46" s="213"/>
      <c r="R46" s="160" t="s">
        <v>184</v>
      </c>
      <c r="S46" s="160"/>
      <c r="T46" s="160"/>
      <c r="U46" s="161"/>
      <c r="V46" s="160" t="s">
        <v>268</v>
      </c>
      <c r="W46" s="160"/>
      <c r="X46" s="160"/>
      <c r="Y46" s="161"/>
      <c r="Z46" s="159" t="s">
        <v>269</v>
      </c>
      <c r="AA46" s="160"/>
      <c r="AB46" s="160"/>
      <c r="AC46" s="160"/>
      <c r="AD46" s="169">
        <v>1</v>
      </c>
      <c r="AE46" s="161">
        <v>3</v>
      </c>
      <c r="AF46" s="161">
        <v>10</v>
      </c>
      <c r="AG46" s="161">
        <v>30</v>
      </c>
      <c r="AH46" s="160" t="s">
        <v>186</v>
      </c>
      <c r="AI46" s="160"/>
      <c r="AJ46" s="160"/>
      <c r="AK46" s="161"/>
      <c r="AL46" s="160" t="s">
        <v>187</v>
      </c>
      <c r="AM46" s="160"/>
      <c r="AN46" s="160"/>
      <c r="AO46" s="160"/>
      <c r="AP46" s="169">
        <v>1</v>
      </c>
      <c r="AQ46" s="161">
        <v>2</v>
      </c>
      <c r="AR46" s="161">
        <v>10</v>
      </c>
      <c r="AS46" s="161">
        <v>20</v>
      </c>
    </row>
    <row r="47" spans="14:45" ht="30" customHeight="1">
      <c r="N47" s="214"/>
      <c r="O47" s="388"/>
      <c r="P47" s="388"/>
      <c r="Q47" s="213"/>
      <c r="R47" s="168"/>
      <c r="S47" s="168"/>
      <c r="T47" s="168"/>
      <c r="U47" s="164"/>
      <c r="V47" s="168"/>
      <c r="W47" s="168"/>
      <c r="X47" s="168"/>
      <c r="Y47" s="164"/>
      <c r="Z47" s="162"/>
      <c r="AA47" s="168"/>
      <c r="AB47" s="168"/>
      <c r="AC47" s="168"/>
      <c r="AD47" s="170"/>
      <c r="AE47" s="164"/>
      <c r="AF47" s="164"/>
      <c r="AG47" s="164"/>
      <c r="AH47" s="168"/>
      <c r="AI47" s="168"/>
      <c r="AJ47" s="168"/>
      <c r="AK47" s="164"/>
      <c r="AL47" s="168"/>
      <c r="AM47" s="168"/>
      <c r="AN47" s="168"/>
      <c r="AO47" s="168"/>
      <c r="AP47" s="170"/>
      <c r="AQ47" s="164"/>
      <c r="AR47" s="164"/>
      <c r="AS47" s="164"/>
    </row>
    <row r="48" spans="14:45" ht="37.5" customHeight="1">
      <c r="N48" s="214"/>
      <c r="O48" s="388"/>
      <c r="P48" s="388"/>
      <c r="Q48" s="213"/>
      <c r="R48" s="168"/>
      <c r="S48" s="168"/>
      <c r="T48" s="168"/>
      <c r="U48" s="164"/>
      <c r="V48" s="168"/>
      <c r="W48" s="168"/>
      <c r="X48" s="168"/>
      <c r="Y48" s="164"/>
      <c r="Z48" s="162"/>
      <c r="AA48" s="168"/>
      <c r="AB48" s="168"/>
      <c r="AC48" s="168"/>
      <c r="AD48" s="170"/>
      <c r="AE48" s="164"/>
      <c r="AF48" s="164"/>
      <c r="AG48" s="164"/>
      <c r="AH48" s="168"/>
      <c r="AI48" s="168"/>
      <c r="AJ48" s="168"/>
      <c r="AK48" s="164"/>
      <c r="AL48" s="168"/>
      <c r="AM48" s="168"/>
      <c r="AN48" s="168"/>
      <c r="AO48" s="168"/>
      <c r="AP48" s="170"/>
      <c r="AQ48" s="164"/>
      <c r="AR48" s="164"/>
      <c r="AS48" s="164"/>
    </row>
    <row r="49" spans="14:45" ht="30" customHeight="1">
      <c r="N49" s="214"/>
      <c r="O49" s="388"/>
      <c r="P49" s="388"/>
      <c r="Q49" s="213"/>
      <c r="R49" s="160" t="s">
        <v>164</v>
      </c>
      <c r="S49" s="160"/>
      <c r="T49" s="160"/>
      <c r="U49" s="161"/>
      <c r="V49" s="160" t="s">
        <v>270</v>
      </c>
      <c r="W49" s="160"/>
      <c r="X49" s="160"/>
      <c r="Y49" s="161"/>
      <c r="Z49" s="160" t="s">
        <v>166</v>
      </c>
      <c r="AA49" s="160"/>
      <c r="AB49" s="160"/>
      <c r="AC49" s="161"/>
      <c r="AD49" s="161">
        <v>2</v>
      </c>
      <c r="AE49" s="161">
        <v>3</v>
      </c>
      <c r="AF49" s="161">
        <v>9</v>
      </c>
      <c r="AG49" s="161">
        <f>AD49*AE49*AF49</f>
        <v>54</v>
      </c>
      <c r="AH49" s="160" t="s">
        <v>167</v>
      </c>
      <c r="AI49" s="160"/>
      <c r="AJ49" s="160"/>
      <c r="AK49" s="161"/>
      <c r="AL49" s="160" t="s">
        <v>168</v>
      </c>
      <c r="AM49" s="160"/>
      <c r="AN49" s="160"/>
      <c r="AO49" s="161"/>
      <c r="AP49" s="161">
        <v>2</v>
      </c>
      <c r="AQ49" s="161">
        <v>2</v>
      </c>
      <c r="AR49" s="161">
        <v>9</v>
      </c>
      <c r="AS49" s="161">
        <f>AP49*AQ49*AR49</f>
        <v>36</v>
      </c>
    </row>
    <row r="50" spans="14:45" ht="30" customHeight="1">
      <c r="N50" s="214"/>
      <c r="O50" s="388"/>
      <c r="P50" s="388"/>
      <c r="Q50" s="213"/>
      <c r="R50" s="168"/>
      <c r="S50" s="168"/>
      <c r="T50" s="168"/>
      <c r="U50" s="164"/>
      <c r="V50" s="168"/>
      <c r="W50" s="168"/>
      <c r="X50" s="168"/>
      <c r="Y50" s="164"/>
      <c r="Z50" s="168"/>
      <c r="AA50" s="168"/>
      <c r="AB50" s="168"/>
      <c r="AC50" s="164"/>
      <c r="AD50" s="164"/>
      <c r="AE50" s="164"/>
      <c r="AF50" s="164"/>
      <c r="AG50" s="164"/>
      <c r="AH50" s="168"/>
      <c r="AI50" s="168"/>
      <c r="AJ50" s="168"/>
      <c r="AK50" s="164"/>
      <c r="AL50" s="168"/>
      <c r="AM50" s="168"/>
      <c r="AN50" s="168"/>
      <c r="AO50" s="164"/>
      <c r="AP50" s="164"/>
      <c r="AQ50" s="164"/>
      <c r="AR50" s="164"/>
      <c r="AS50" s="164"/>
    </row>
    <row r="51" spans="14:45" ht="111" customHeight="1">
      <c r="N51" s="215"/>
      <c r="O51" s="216"/>
      <c r="P51" s="216"/>
      <c r="Q51" s="217"/>
      <c r="R51" s="166"/>
      <c r="S51" s="166"/>
      <c r="T51" s="166"/>
      <c r="U51" s="167"/>
      <c r="V51" s="166"/>
      <c r="W51" s="166"/>
      <c r="X51" s="166"/>
      <c r="Y51" s="167"/>
      <c r="Z51" s="166"/>
      <c r="AA51" s="166"/>
      <c r="AB51" s="166"/>
      <c r="AC51" s="167"/>
      <c r="AD51" s="167"/>
      <c r="AE51" s="167"/>
      <c r="AF51" s="167"/>
      <c r="AG51" s="167"/>
      <c r="AH51" s="166"/>
      <c r="AI51" s="166"/>
      <c r="AJ51" s="166"/>
      <c r="AK51" s="167"/>
      <c r="AL51" s="166"/>
      <c r="AM51" s="166"/>
      <c r="AN51" s="166"/>
      <c r="AO51" s="167"/>
      <c r="AP51" s="167"/>
      <c r="AQ51" s="167"/>
      <c r="AR51" s="167"/>
      <c r="AS51" s="167"/>
    </row>
    <row r="52" spans="14:45" ht="30">
      <c r="N52" s="18"/>
      <c r="O52" s="18"/>
      <c r="P52" s="18"/>
      <c r="Q52" s="18"/>
      <c r="R52" s="168"/>
      <c r="S52" s="168"/>
      <c r="T52" s="168"/>
      <c r="U52" s="168"/>
      <c r="V52" s="168"/>
      <c r="W52" s="168"/>
      <c r="X52" s="168"/>
      <c r="Y52" s="168"/>
      <c r="Z52" s="168"/>
      <c r="AA52" s="168"/>
      <c r="AB52" s="168"/>
      <c r="AC52" s="168"/>
      <c r="AD52" s="168"/>
      <c r="AE52" s="168"/>
      <c r="AF52" s="168"/>
      <c r="AG52" s="168"/>
      <c r="AH52" s="16"/>
      <c r="AI52" s="16"/>
      <c r="AJ52" s="16"/>
      <c r="AK52" s="16"/>
      <c r="AL52" s="16"/>
      <c r="AM52" s="16"/>
      <c r="AN52" s="16"/>
      <c r="AO52" s="16"/>
      <c r="AP52" s="168"/>
      <c r="AQ52" s="168"/>
      <c r="AR52" s="168"/>
      <c r="AS52" s="168"/>
    </row>
    <row r="53" spans="14:45" ht="30">
      <c r="N53" s="18"/>
      <c r="O53" s="18"/>
      <c r="P53" s="18"/>
      <c r="Q53" s="18"/>
      <c r="R53" s="168"/>
      <c r="S53" s="168"/>
      <c r="T53" s="168"/>
      <c r="U53" s="168"/>
      <c r="V53" s="168"/>
      <c r="W53" s="168"/>
      <c r="X53" s="168"/>
      <c r="Y53" s="168"/>
      <c r="Z53" s="168"/>
      <c r="AA53" s="168"/>
      <c r="AB53" s="168"/>
      <c r="AC53" s="168"/>
      <c r="AD53" s="168"/>
      <c r="AE53" s="168"/>
      <c r="AF53" s="168"/>
      <c r="AG53" s="168"/>
      <c r="AH53" s="16"/>
      <c r="AI53" s="16"/>
      <c r="AJ53" s="16"/>
      <c r="AK53" s="16"/>
      <c r="AL53" s="16"/>
      <c r="AM53" s="16"/>
      <c r="AN53" s="16"/>
      <c r="AO53" s="16"/>
      <c r="AP53" s="168"/>
      <c r="AQ53" s="168"/>
      <c r="AR53" s="168"/>
      <c r="AS53" s="168"/>
    </row>
    <row r="54" spans="14:45" ht="30">
      <c r="N54" s="18"/>
      <c r="O54" s="18"/>
      <c r="P54" s="18"/>
      <c r="Q54" s="18"/>
      <c r="R54" s="168"/>
      <c r="S54" s="168"/>
      <c r="T54" s="168"/>
      <c r="U54" s="168"/>
      <c r="V54" s="168"/>
      <c r="W54" s="168"/>
      <c r="X54" s="168"/>
      <c r="Y54" s="168"/>
      <c r="Z54" s="168"/>
      <c r="AA54" s="168"/>
      <c r="AB54" s="168"/>
      <c r="AC54" s="168"/>
      <c r="AD54" s="168"/>
      <c r="AE54" s="168"/>
      <c r="AF54" s="168"/>
      <c r="AG54" s="168"/>
      <c r="AH54" s="16"/>
      <c r="AI54" s="16"/>
      <c r="AJ54" s="16"/>
      <c r="AK54" s="16"/>
      <c r="AL54" s="16"/>
      <c r="AM54" s="16"/>
      <c r="AN54" s="16"/>
      <c r="AO54" s="16"/>
      <c r="AP54" s="168"/>
      <c r="AQ54" s="168"/>
      <c r="AR54" s="168"/>
      <c r="AS54" s="168"/>
    </row>
    <row r="55" spans="14:45" ht="30">
      <c r="N55" s="18"/>
      <c r="O55" s="18"/>
      <c r="P55" s="18"/>
      <c r="Q55" s="1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row>
    <row r="56" spans="14:45" ht="30">
      <c r="N56" s="18"/>
      <c r="O56" s="18"/>
      <c r="P56" s="18"/>
      <c r="Q56" s="18"/>
      <c r="R56" s="168"/>
      <c r="S56" s="168"/>
      <c r="T56" s="168"/>
      <c r="U56" s="168"/>
      <c r="V56" s="168"/>
      <c r="W56" s="168"/>
      <c r="X56" s="168"/>
      <c r="Y56" s="168"/>
      <c r="Z56" s="168"/>
      <c r="AA56" s="168"/>
      <c r="AB56" s="168"/>
      <c r="AC56" s="168"/>
      <c r="AD56" s="168"/>
      <c r="AE56" s="168"/>
      <c r="AF56" s="168"/>
      <c r="AG56" s="168"/>
      <c r="AH56" s="168"/>
      <c r="AI56" s="168"/>
      <c r="AJ56" s="168"/>
      <c r="AK56" s="168"/>
      <c r="AL56" s="168"/>
      <c r="AM56" s="168"/>
      <c r="AN56" s="168"/>
      <c r="AO56" s="168"/>
      <c r="AP56" s="168"/>
      <c r="AQ56" s="168"/>
      <c r="AR56" s="168"/>
      <c r="AS56" s="168"/>
    </row>
    <row r="57" spans="14:45" ht="30">
      <c r="N57" s="18"/>
      <c r="O57" s="18"/>
      <c r="P57" s="18"/>
      <c r="Q57" s="18"/>
      <c r="R57" s="168"/>
      <c r="S57" s="168"/>
      <c r="T57" s="168"/>
      <c r="U57" s="168"/>
      <c r="V57" s="168"/>
      <c r="W57" s="168"/>
      <c r="X57" s="168"/>
      <c r="Y57" s="168"/>
      <c r="Z57" s="168"/>
      <c r="AA57" s="168"/>
      <c r="AB57" s="168"/>
      <c r="AC57" s="168"/>
      <c r="AD57" s="168"/>
      <c r="AE57" s="168"/>
      <c r="AF57" s="168"/>
      <c r="AG57" s="168"/>
      <c r="AH57" s="168"/>
      <c r="AI57" s="168"/>
      <c r="AJ57" s="168"/>
      <c r="AK57" s="168"/>
      <c r="AL57" s="168"/>
      <c r="AM57" s="168"/>
      <c r="AN57" s="168"/>
      <c r="AO57" s="168"/>
      <c r="AP57" s="168"/>
      <c r="AQ57" s="168"/>
      <c r="AR57" s="168"/>
      <c r="AS57" s="168"/>
    </row>
    <row r="58" spans="14:45" ht="30">
      <c r="N58" s="18"/>
      <c r="O58" s="18"/>
      <c r="P58" s="18"/>
      <c r="Q58" s="18"/>
      <c r="R58" s="168"/>
      <c r="S58" s="168"/>
      <c r="T58" s="168"/>
      <c r="U58" s="168"/>
      <c r="V58" s="168"/>
      <c r="W58" s="168"/>
      <c r="X58" s="168"/>
      <c r="Y58" s="168"/>
      <c r="Z58" s="168"/>
      <c r="AA58" s="168"/>
      <c r="AB58" s="168"/>
      <c r="AC58" s="168"/>
      <c r="AD58" s="15"/>
      <c r="AE58" s="15"/>
      <c r="AF58" s="15"/>
      <c r="AG58" s="15"/>
      <c r="AH58" s="168"/>
      <c r="AI58" s="168"/>
      <c r="AJ58" s="168"/>
      <c r="AK58" s="168"/>
      <c r="AL58" s="168"/>
      <c r="AM58" s="168"/>
      <c r="AN58" s="168"/>
      <c r="AO58" s="168"/>
      <c r="AP58" s="15"/>
      <c r="AQ58" s="15"/>
      <c r="AR58" s="15"/>
      <c r="AS58" s="15"/>
    </row>
    <row r="59" spans="14:45" ht="30">
      <c r="N59" s="18"/>
      <c r="O59" s="18"/>
      <c r="P59" s="18"/>
      <c r="Q59" s="18"/>
      <c r="R59" s="168"/>
      <c r="S59" s="168"/>
      <c r="T59" s="168"/>
      <c r="U59" s="168"/>
      <c r="V59" s="168"/>
      <c r="W59" s="168"/>
      <c r="X59" s="168"/>
      <c r="Y59" s="168"/>
      <c r="Z59" s="168"/>
      <c r="AA59" s="168"/>
      <c r="AB59" s="168"/>
      <c r="AC59" s="168"/>
      <c r="AD59" s="168"/>
      <c r="AE59" s="168"/>
      <c r="AF59" s="168"/>
      <c r="AG59" s="168"/>
      <c r="AH59" s="168"/>
      <c r="AI59" s="168"/>
      <c r="AJ59" s="168"/>
      <c r="AK59" s="168"/>
      <c r="AL59" s="168"/>
      <c r="AM59" s="168"/>
      <c r="AN59" s="168"/>
      <c r="AO59" s="168"/>
      <c r="AP59" s="168"/>
      <c r="AQ59" s="168"/>
      <c r="AR59" s="168"/>
      <c r="AS59" s="168"/>
    </row>
    <row r="60" spans="14:45" ht="42" customHeight="1">
      <c r="N60" s="18"/>
      <c r="O60" s="18"/>
      <c r="P60" s="18"/>
      <c r="Q60" s="18"/>
      <c r="R60" s="168"/>
      <c r="S60" s="168"/>
      <c r="T60" s="168"/>
      <c r="U60" s="168"/>
      <c r="V60" s="168"/>
      <c r="W60" s="168"/>
      <c r="X60" s="168"/>
      <c r="Y60" s="168"/>
      <c r="Z60" s="168"/>
      <c r="AA60" s="168"/>
      <c r="AB60" s="168"/>
      <c r="AC60" s="168"/>
      <c r="AD60" s="168"/>
      <c r="AE60" s="168"/>
      <c r="AF60" s="168"/>
      <c r="AG60" s="168"/>
      <c r="AH60" s="168"/>
      <c r="AI60" s="168"/>
      <c r="AJ60" s="168"/>
      <c r="AK60" s="168"/>
      <c r="AL60" s="168"/>
      <c r="AM60" s="168"/>
      <c r="AN60" s="168"/>
      <c r="AO60" s="168"/>
      <c r="AP60" s="168"/>
      <c r="AQ60" s="168"/>
      <c r="AR60" s="168"/>
      <c r="AS60" s="168"/>
    </row>
    <row r="61" spans="14:45">
      <c r="N61" s="388"/>
      <c r="O61" s="388"/>
      <c r="P61" s="388"/>
      <c r="Q61" s="388"/>
      <c r="R61" s="168"/>
      <c r="S61" s="168"/>
      <c r="T61" s="168"/>
      <c r="U61" s="168"/>
      <c r="V61" s="168"/>
      <c r="W61" s="168"/>
      <c r="X61" s="168"/>
      <c r="Y61" s="168"/>
      <c r="Z61" s="168"/>
      <c r="AA61" s="168"/>
      <c r="AB61" s="168"/>
      <c r="AC61" s="168"/>
      <c r="AD61" s="168"/>
      <c r="AE61" s="168"/>
      <c r="AF61" s="168"/>
      <c r="AG61" s="168"/>
      <c r="AH61" s="168"/>
      <c r="AI61" s="168"/>
      <c r="AJ61" s="168"/>
      <c r="AK61" s="168"/>
      <c r="AL61" s="168"/>
      <c r="AM61" s="168"/>
      <c r="AN61" s="168"/>
      <c r="AO61" s="168"/>
      <c r="AP61" s="168"/>
      <c r="AQ61" s="168"/>
      <c r="AR61" s="168"/>
      <c r="AS61" s="168"/>
    </row>
    <row r="62" spans="14:45">
      <c r="N62" s="388"/>
      <c r="O62" s="388"/>
      <c r="P62" s="388"/>
      <c r="Q62" s="388"/>
      <c r="R62" s="168"/>
      <c r="S62" s="168"/>
      <c r="T62" s="168"/>
      <c r="U62" s="168"/>
      <c r="V62" s="168"/>
      <c r="W62" s="168"/>
      <c r="X62" s="168"/>
      <c r="Y62" s="168"/>
      <c r="Z62" s="168"/>
      <c r="AA62" s="168"/>
      <c r="AB62" s="168"/>
      <c r="AC62" s="168"/>
      <c r="AD62" s="168"/>
      <c r="AE62" s="168"/>
      <c r="AF62" s="168"/>
      <c r="AG62" s="168"/>
      <c r="AH62" s="168"/>
      <c r="AI62" s="168"/>
      <c r="AJ62" s="168"/>
      <c r="AK62" s="168"/>
      <c r="AL62" s="168"/>
      <c r="AM62" s="168"/>
      <c r="AN62" s="168"/>
      <c r="AO62" s="168"/>
      <c r="AP62" s="168"/>
      <c r="AQ62" s="168"/>
      <c r="AR62" s="168"/>
      <c r="AS62" s="168"/>
    </row>
    <row r="63" spans="14:45">
      <c r="N63" s="388"/>
      <c r="O63" s="388"/>
      <c r="P63" s="388"/>
      <c r="Q63" s="388"/>
      <c r="R63" s="168"/>
      <c r="S63" s="168"/>
      <c r="T63" s="168"/>
      <c r="U63" s="168"/>
      <c r="V63" s="168"/>
      <c r="W63" s="168"/>
      <c r="X63" s="168"/>
      <c r="Y63" s="168"/>
      <c r="Z63" s="168"/>
      <c r="AA63" s="168"/>
      <c r="AB63" s="168"/>
      <c r="AC63" s="168"/>
      <c r="AD63" s="168"/>
      <c r="AE63" s="168"/>
      <c r="AF63" s="168"/>
      <c r="AG63" s="168"/>
      <c r="AH63" s="168"/>
      <c r="AI63" s="168"/>
      <c r="AJ63" s="168"/>
      <c r="AK63" s="168"/>
      <c r="AL63" s="168"/>
      <c r="AM63" s="168"/>
      <c r="AN63" s="168"/>
      <c r="AO63" s="168"/>
      <c r="AP63" s="168"/>
      <c r="AQ63" s="168"/>
      <c r="AR63" s="168"/>
      <c r="AS63" s="168"/>
    </row>
    <row r="64" spans="14:45">
      <c r="N64" s="388"/>
      <c r="O64" s="388"/>
      <c r="P64" s="388"/>
      <c r="Q64" s="388"/>
      <c r="R64" s="168"/>
      <c r="S64" s="168"/>
      <c r="T64" s="168"/>
      <c r="U64" s="168"/>
      <c r="V64" s="168"/>
      <c r="W64" s="168"/>
      <c r="X64" s="168"/>
      <c r="Y64" s="168"/>
      <c r="Z64" s="168"/>
      <c r="AA64" s="168"/>
      <c r="AB64" s="168"/>
      <c r="AC64" s="168"/>
      <c r="AD64" s="15"/>
      <c r="AE64" s="15"/>
      <c r="AF64" s="15"/>
      <c r="AG64" s="15"/>
      <c r="AH64" s="168"/>
      <c r="AI64" s="168"/>
      <c r="AJ64" s="168"/>
      <c r="AK64" s="168"/>
      <c r="AL64" s="168"/>
      <c r="AM64" s="168"/>
      <c r="AN64" s="168"/>
      <c r="AO64" s="168"/>
      <c r="AP64" s="15"/>
      <c r="AQ64" s="15"/>
      <c r="AR64" s="15"/>
      <c r="AS64" s="15"/>
    </row>
    <row r="65" spans="14:45">
      <c r="N65" s="388"/>
      <c r="O65" s="388"/>
      <c r="P65" s="388"/>
      <c r="Q65" s="388"/>
      <c r="R65" s="168"/>
      <c r="S65" s="168"/>
      <c r="T65" s="168"/>
      <c r="U65" s="168"/>
      <c r="V65" s="168"/>
      <c r="W65" s="168"/>
      <c r="X65" s="168"/>
      <c r="Y65" s="168"/>
      <c r="Z65" s="168"/>
      <c r="AA65" s="168"/>
      <c r="AB65" s="168"/>
      <c r="AC65" s="168"/>
      <c r="AD65" s="168"/>
      <c r="AE65" s="168"/>
      <c r="AF65" s="168"/>
      <c r="AG65" s="168"/>
      <c r="AH65" s="168"/>
      <c r="AI65" s="168"/>
      <c r="AJ65" s="168"/>
      <c r="AK65" s="168"/>
      <c r="AL65" s="168"/>
      <c r="AM65" s="168"/>
      <c r="AN65" s="168"/>
      <c r="AO65" s="168"/>
      <c r="AP65" s="168"/>
      <c r="AQ65" s="168"/>
      <c r="AR65" s="168"/>
      <c r="AS65" s="168"/>
    </row>
    <row r="66" spans="14:45">
      <c r="N66" s="388"/>
      <c r="O66" s="388"/>
      <c r="P66" s="388"/>
      <c r="Q66" s="388"/>
      <c r="R66" s="168"/>
      <c r="S66" s="168"/>
      <c r="T66" s="168"/>
      <c r="U66" s="168"/>
      <c r="V66" s="168"/>
      <c r="W66" s="168"/>
      <c r="X66" s="168"/>
      <c r="Y66" s="168"/>
      <c r="Z66" s="168"/>
      <c r="AA66" s="168"/>
      <c r="AB66" s="168"/>
      <c r="AC66" s="168"/>
      <c r="AD66" s="168"/>
      <c r="AE66" s="168"/>
      <c r="AF66" s="168"/>
      <c r="AG66" s="168"/>
      <c r="AH66" s="168"/>
      <c r="AI66" s="168"/>
      <c r="AJ66" s="168"/>
      <c r="AK66" s="168"/>
      <c r="AL66" s="168"/>
      <c r="AM66" s="168"/>
      <c r="AN66" s="168"/>
      <c r="AO66" s="168"/>
      <c r="AP66" s="168"/>
      <c r="AQ66" s="168"/>
      <c r="AR66" s="168"/>
      <c r="AS66" s="168"/>
    </row>
    <row r="67" spans="14:45">
      <c r="N67" s="388"/>
      <c r="O67" s="388"/>
      <c r="P67" s="388"/>
      <c r="Q67" s="388"/>
      <c r="R67" s="168"/>
      <c r="S67" s="168"/>
      <c r="T67" s="168"/>
      <c r="U67" s="168"/>
      <c r="V67" s="168"/>
      <c r="W67" s="168"/>
      <c r="X67" s="168"/>
      <c r="Y67" s="168"/>
      <c r="Z67" s="168"/>
      <c r="AA67" s="168"/>
      <c r="AB67" s="168"/>
      <c r="AC67" s="168"/>
      <c r="AD67" s="168"/>
      <c r="AE67" s="168"/>
      <c r="AF67" s="168"/>
      <c r="AG67" s="168"/>
      <c r="AH67" s="168"/>
      <c r="AI67" s="168"/>
      <c r="AJ67" s="168"/>
      <c r="AK67" s="168"/>
      <c r="AL67" s="168"/>
      <c r="AM67" s="168"/>
      <c r="AN67" s="168"/>
      <c r="AO67" s="168"/>
      <c r="AP67" s="168"/>
      <c r="AQ67" s="168"/>
      <c r="AR67" s="168"/>
      <c r="AS67" s="168"/>
    </row>
    <row r="68" spans="14:45">
      <c r="N68" s="388"/>
      <c r="O68" s="388"/>
      <c r="P68" s="388"/>
      <c r="Q68" s="388"/>
      <c r="R68" s="168"/>
      <c r="S68" s="168"/>
      <c r="T68" s="168"/>
      <c r="U68" s="168"/>
      <c r="V68" s="168"/>
      <c r="W68" s="168"/>
      <c r="X68" s="168"/>
      <c r="Y68" s="168"/>
      <c r="Z68" s="168"/>
      <c r="AA68" s="168"/>
      <c r="AB68" s="168"/>
      <c r="AC68" s="168"/>
      <c r="AD68" s="168"/>
      <c r="AE68" s="168"/>
      <c r="AF68" s="168"/>
      <c r="AG68" s="168"/>
      <c r="AH68" s="168"/>
      <c r="AI68" s="168"/>
      <c r="AJ68" s="168"/>
      <c r="AK68" s="168"/>
      <c r="AL68" s="168"/>
      <c r="AM68" s="168"/>
      <c r="AN68" s="168"/>
      <c r="AO68" s="168"/>
      <c r="AP68" s="168"/>
      <c r="AQ68" s="168"/>
      <c r="AR68" s="168"/>
      <c r="AS68" s="168"/>
    </row>
    <row r="69" spans="14:45">
      <c r="N69" s="388"/>
      <c r="O69" s="388"/>
      <c r="P69" s="388"/>
      <c r="Q69" s="388"/>
      <c r="R69" s="168"/>
      <c r="S69" s="168"/>
      <c r="T69" s="168"/>
      <c r="U69" s="168"/>
      <c r="V69" s="168"/>
      <c r="W69" s="168"/>
      <c r="X69" s="168"/>
      <c r="Y69" s="168"/>
      <c r="Z69" s="168"/>
      <c r="AA69" s="168"/>
      <c r="AB69" s="168"/>
      <c r="AC69" s="168"/>
      <c r="AD69" s="168"/>
      <c r="AE69" s="168"/>
      <c r="AF69" s="168"/>
      <c r="AG69" s="168"/>
      <c r="AH69" s="168"/>
      <c r="AI69" s="168"/>
      <c r="AJ69" s="168"/>
      <c r="AK69" s="168"/>
      <c r="AL69" s="168"/>
      <c r="AM69" s="168"/>
      <c r="AN69" s="168"/>
      <c r="AO69" s="168"/>
      <c r="AP69" s="168"/>
      <c r="AQ69" s="168"/>
      <c r="AR69" s="168"/>
      <c r="AS69" s="168"/>
    </row>
    <row r="70" spans="14:45">
      <c r="N70" s="388"/>
      <c r="O70" s="388"/>
      <c r="P70" s="388"/>
      <c r="Q70" s="388"/>
      <c r="R70" s="168"/>
      <c r="S70" s="168"/>
      <c r="T70" s="168"/>
      <c r="U70" s="168"/>
      <c r="V70" s="168"/>
      <c r="W70" s="168"/>
      <c r="X70" s="168"/>
      <c r="Y70" s="168"/>
      <c r="Z70" s="168"/>
      <c r="AA70" s="168"/>
      <c r="AB70" s="168"/>
      <c r="AC70" s="168"/>
      <c r="AD70" s="15"/>
      <c r="AE70" s="15"/>
      <c r="AF70" s="15"/>
      <c r="AG70" s="15"/>
      <c r="AH70" s="168"/>
      <c r="AI70" s="168"/>
      <c r="AJ70" s="168"/>
      <c r="AK70" s="168"/>
      <c r="AL70" s="168"/>
      <c r="AM70" s="168"/>
      <c r="AN70" s="168"/>
      <c r="AO70" s="168"/>
      <c r="AP70" s="15"/>
      <c r="AQ70" s="15"/>
      <c r="AR70" s="15"/>
      <c r="AS70" s="15"/>
    </row>
    <row r="71" spans="14:45">
      <c r="N71" s="388"/>
      <c r="O71" s="388"/>
      <c r="P71" s="388"/>
      <c r="Q71" s="388"/>
      <c r="R71" s="168"/>
      <c r="S71" s="168"/>
      <c r="T71" s="168"/>
      <c r="U71" s="168"/>
      <c r="V71" s="168"/>
      <c r="W71" s="168"/>
      <c r="X71" s="168"/>
      <c r="Y71" s="168"/>
      <c r="Z71" s="168"/>
      <c r="AA71" s="168"/>
      <c r="AB71" s="168"/>
      <c r="AC71" s="168"/>
      <c r="AD71" s="168"/>
      <c r="AE71" s="168"/>
      <c r="AF71" s="168"/>
      <c r="AG71" s="168"/>
      <c r="AH71" s="168"/>
      <c r="AI71" s="168"/>
      <c r="AJ71" s="168"/>
      <c r="AK71" s="168"/>
      <c r="AL71" s="168"/>
      <c r="AM71" s="168"/>
      <c r="AN71" s="168"/>
      <c r="AO71" s="168"/>
      <c r="AP71" s="168"/>
      <c r="AQ71" s="168"/>
      <c r="AR71" s="168"/>
      <c r="AS71" s="168"/>
    </row>
    <row r="72" spans="14:45">
      <c r="N72" s="388"/>
      <c r="O72" s="388"/>
      <c r="P72" s="388"/>
      <c r="Q72" s="388"/>
      <c r="R72" s="168"/>
      <c r="S72" s="168"/>
      <c r="T72" s="168"/>
      <c r="U72" s="168"/>
      <c r="V72" s="168"/>
      <c r="W72" s="168"/>
      <c r="X72" s="168"/>
      <c r="Y72" s="168"/>
      <c r="Z72" s="168"/>
      <c r="AA72" s="168"/>
      <c r="AB72" s="168"/>
      <c r="AC72" s="168"/>
      <c r="AD72" s="168"/>
      <c r="AE72" s="168"/>
      <c r="AF72" s="168"/>
      <c r="AG72" s="168"/>
      <c r="AH72" s="168"/>
      <c r="AI72" s="168"/>
      <c r="AJ72" s="168"/>
      <c r="AK72" s="168"/>
      <c r="AL72" s="168"/>
      <c r="AM72" s="168"/>
      <c r="AN72" s="168"/>
      <c r="AO72" s="168"/>
      <c r="AP72" s="168"/>
      <c r="AQ72" s="168"/>
      <c r="AR72" s="168"/>
      <c r="AS72" s="168"/>
    </row>
    <row r="73" spans="14:45">
      <c r="N73" s="388"/>
      <c r="O73" s="388"/>
      <c r="P73" s="388"/>
      <c r="Q73" s="388"/>
      <c r="R73" s="168"/>
      <c r="S73" s="168"/>
      <c r="T73" s="168"/>
      <c r="U73" s="168"/>
      <c r="V73" s="168"/>
      <c r="W73" s="168"/>
      <c r="X73" s="168"/>
      <c r="Y73" s="168"/>
      <c r="Z73" s="168"/>
      <c r="AA73" s="168"/>
      <c r="AB73" s="168"/>
      <c r="AC73" s="168"/>
      <c r="AD73" s="15"/>
      <c r="AE73" s="15"/>
      <c r="AF73" s="15"/>
      <c r="AG73" s="15"/>
      <c r="AH73" s="168"/>
      <c r="AI73" s="168"/>
      <c r="AJ73" s="168"/>
      <c r="AK73" s="168"/>
      <c r="AL73" s="168"/>
      <c r="AM73" s="168"/>
      <c r="AN73" s="168"/>
      <c r="AO73" s="168"/>
      <c r="AP73" s="15"/>
      <c r="AQ73" s="15"/>
      <c r="AR73" s="15"/>
      <c r="AS73" s="15"/>
    </row>
    <row r="74" spans="14:45">
      <c r="N74" s="388"/>
      <c r="O74" s="388"/>
      <c r="P74" s="388"/>
      <c r="Q74" s="388"/>
      <c r="R74" s="168"/>
      <c r="S74" s="168"/>
      <c r="T74" s="168"/>
      <c r="U74" s="168"/>
      <c r="V74" s="168"/>
      <c r="W74" s="168"/>
      <c r="X74" s="168"/>
      <c r="Y74" s="168"/>
      <c r="Z74" s="168"/>
      <c r="AA74" s="168"/>
      <c r="AB74" s="168"/>
      <c r="AC74" s="168"/>
      <c r="AD74" s="168"/>
      <c r="AE74" s="168"/>
      <c r="AF74" s="168"/>
      <c r="AG74" s="168"/>
      <c r="AH74" s="168"/>
      <c r="AI74" s="168"/>
      <c r="AJ74" s="168"/>
      <c r="AK74" s="168"/>
      <c r="AL74" s="168"/>
      <c r="AM74" s="168"/>
      <c r="AN74" s="168"/>
      <c r="AO74" s="168"/>
      <c r="AP74" s="168"/>
      <c r="AQ74" s="168"/>
      <c r="AR74" s="168"/>
      <c r="AS74" s="168"/>
    </row>
    <row r="75" spans="14:45">
      <c r="N75" s="388"/>
      <c r="O75" s="388"/>
      <c r="P75" s="388"/>
      <c r="Q75" s="388"/>
      <c r="R75" s="168"/>
      <c r="S75" s="168"/>
      <c r="T75" s="168"/>
      <c r="U75" s="168"/>
      <c r="V75" s="168"/>
      <c r="W75" s="168"/>
      <c r="X75" s="168"/>
      <c r="Y75" s="168"/>
      <c r="Z75" s="168"/>
      <c r="AA75" s="168"/>
      <c r="AB75" s="168"/>
      <c r="AC75" s="168"/>
      <c r="AD75" s="168"/>
      <c r="AE75" s="168"/>
      <c r="AF75" s="168"/>
      <c r="AG75" s="168"/>
      <c r="AH75" s="168"/>
      <c r="AI75" s="168"/>
      <c r="AJ75" s="168"/>
      <c r="AK75" s="168"/>
      <c r="AL75" s="168"/>
      <c r="AM75" s="168"/>
      <c r="AN75" s="168"/>
      <c r="AO75" s="168"/>
      <c r="AP75" s="168"/>
      <c r="AQ75" s="168"/>
      <c r="AR75" s="168"/>
      <c r="AS75" s="168"/>
    </row>
    <row r="76" spans="14:45">
      <c r="N76" s="388"/>
      <c r="O76" s="388"/>
      <c r="P76" s="388"/>
      <c r="Q76" s="388"/>
      <c r="R76" s="168"/>
      <c r="S76" s="168"/>
      <c r="T76" s="168"/>
      <c r="U76" s="168"/>
      <c r="V76" s="168"/>
      <c r="W76" s="168"/>
      <c r="X76" s="168"/>
      <c r="Y76" s="168"/>
      <c r="Z76" s="168"/>
      <c r="AA76" s="168"/>
      <c r="AB76" s="168"/>
      <c r="AC76" s="168"/>
      <c r="AD76" s="168"/>
      <c r="AE76" s="168"/>
      <c r="AF76" s="168"/>
      <c r="AG76" s="168"/>
      <c r="AH76" s="168"/>
      <c r="AI76" s="168"/>
      <c r="AJ76" s="168"/>
      <c r="AK76" s="168"/>
      <c r="AL76" s="168"/>
      <c r="AM76" s="168"/>
      <c r="AN76" s="168"/>
      <c r="AO76" s="168"/>
      <c r="AP76" s="382"/>
      <c r="AQ76" s="382"/>
      <c r="AR76" s="382"/>
      <c r="AS76" s="382"/>
    </row>
    <row r="77" spans="14:45">
      <c r="N77" s="388"/>
      <c r="O77" s="388"/>
      <c r="P77" s="388"/>
      <c r="Q77" s="388"/>
      <c r="R77" s="168"/>
      <c r="S77" s="168"/>
      <c r="T77" s="168"/>
      <c r="U77" s="168"/>
      <c r="V77" s="168"/>
      <c r="W77" s="168"/>
      <c r="X77" s="168"/>
      <c r="Y77" s="168"/>
      <c r="Z77" s="168"/>
      <c r="AA77" s="168"/>
      <c r="AB77" s="168"/>
      <c r="AC77" s="168"/>
      <c r="AD77" s="168"/>
      <c r="AE77" s="168"/>
      <c r="AF77" s="168"/>
      <c r="AG77" s="168"/>
      <c r="AH77" s="168"/>
      <c r="AI77" s="168"/>
      <c r="AJ77" s="168"/>
      <c r="AK77" s="168"/>
      <c r="AL77" s="168"/>
      <c r="AM77" s="168"/>
      <c r="AN77" s="168"/>
      <c r="AO77" s="168"/>
      <c r="AP77" s="382"/>
      <c r="AQ77" s="382"/>
      <c r="AR77" s="382"/>
      <c r="AS77" s="382"/>
    </row>
    <row r="78" spans="14:45">
      <c r="N78" s="388"/>
      <c r="O78" s="388"/>
      <c r="P78" s="388"/>
      <c r="Q78" s="388"/>
      <c r="R78" s="168"/>
      <c r="S78" s="168"/>
      <c r="T78" s="168"/>
      <c r="U78" s="168"/>
      <c r="V78" s="168"/>
      <c r="W78" s="168"/>
      <c r="X78" s="168"/>
      <c r="Y78" s="168"/>
      <c r="Z78" s="168"/>
      <c r="AA78" s="168"/>
      <c r="AB78" s="168"/>
      <c r="AC78" s="168"/>
      <c r="AD78" s="168"/>
      <c r="AE78" s="168"/>
      <c r="AF78" s="168"/>
      <c r="AG78" s="168"/>
      <c r="AH78" s="168"/>
      <c r="AI78" s="168"/>
      <c r="AJ78" s="168"/>
      <c r="AK78" s="168"/>
      <c r="AL78" s="168"/>
      <c r="AM78" s="168"/>
      <c r="AN78" s="168"/>
      <c r="AO78" s="168"/>
      <c r="AP78" s="382"/>
      <c r="AQ78" s="382"/>
      <c r="AR78" s="382"/>
      <c r="AS78" s="382"/>
    </row>
    <row r="79" spans="14:45">
      <c r="N79" s="388"/>
      <c r="O79" s="388"/>
      <c r="P79" s="388"/>
      <c r="Q79" s="388"/>
      <c r="R79" s="168"/>
      <c r="S79" s="168"/>
      <c r="T79" s="168"/>
      <c r="U79" s="168"/>
      <c r="V79" s="387"/>
      <c r="W79" s="387"/>
      <c r="X79" s="387"/>
      <c r="Y79" s="387"/>
      <c r="Z79" s="168"/>
      <c r="AA79" s="168"/>
      <c r="AB79" s="168"/>
      <c r="AC79" s="168"/>
      <c r="AD79" s="15"/>
      <c r="AE79" s="15"/>
      <c r="AF79" s="15"/>
      <c r="AG79" s="15"/>
      <c r="AH79" s="168"/>
      <c r="AI79" s="168"/>
      <c r="AJ79" s="168"/>
      <c r="AK79" s="168"/>
      <c r="AL79" s="168"/>
      <c r="AM79" s="168"/>
      <c r="AN79" s="168"/>
      <c r="AO79" s="168"/>
      <c r="AP79" s="19"/>
      <c r="AQ79" s="19"/>
      <c r="AR79" s="19"/>
      <c r="AS79" s="19"/>
    </row>
    <row r="80" spans="14:45">
      <c r="N80" s="388"/>
      <c r="O80" s="388"/>
      <c r="P80" s="388"/>
      <c r="Q80" s="388"/>
      <c r="R80" s="168"/>
      <c r="S80" s="168"/>
      <c r="T80" s="168"/>
      <c r="U80" s="168"/>
      <c r="V80" s="168"/>
      <c r="W80" s="168"/>
      <c r="X80" s="168"/>
      <c r="Y80" s="168"/>
      <c r="Z80" s="168"/>
      <c r="AA80" s="168"/>
      <c r="AB80" s="168"/>
      <c r="AC80" s="168"/>
      <c r="AD80" s="168"/>
      <c r="AE80" s="168"/>
      <c r="AF80" s="168"/>
      <c r="AG80" s="168"/>
      <c r="AH80" s="168"/>
      <c r="AI80" s="168"/>
      <c r="AJ80" s="168"/>
      <c r="AK80" s="168"/>
      <c r="AL80" s="168"/>
      <c r="AM80" s="168"/>
      <c r="AN80" s="168"/>
      <c r="AO80" s="168"/>
      <c r="AP80" s="382"/>
      <c r="AQ80" s="382"/>
      <c r="AR80" s="382"/>
      <c r="AS80" s="382"/>
    </row>
    <row r="81" spans="14:45">
      <c r="N81" s="388"/>
      <c r="O81" s="388"/>
      <c r="P81" s="388"/>
      <c r="Q81" s="388"/>
      <c r="R81" s="168"/>
      <c r="S81" s="168"/>
      <c r="T81" s="168"/>
      <c r="U81" s="168"/>
      <c r="V81" s="168"/>
      <c r="W81" s="168"/>
      <c r="X81" s="168"/>
      <c r="Y81" s="168"/>
      <c r="Z81" s="168"/>
      <c r="AA81" s="168"/>
      <c r="AB81" s="168"/>
      <c r="AC81" s="168"/>
      <c r="AD81" s="168"/>
      <c r="AE81" s="168"/>
      <c r="AF81" s="168"/>
      <c r="AG81" s="168"/>
      <c r="AH81" s="168"/>
      <c r="AI81" s="168"/>
      <c r="AJ81" s="168"/>
      <c r="AK81" s="168"/>
      <c r="AL81" s="168"/>
      <c r="AM81" s="168"/>
      <c r="AN81" s="168"/>
      <c r="AO81" s="168"/>
      <c r="AP81" s="382"/>
      <c r="AQ81" s="382"/>
      <c r="AR81" s="382"/>
      <c r="AS81" s="382"/>
    </row>
    <row r="82" spans="14:45">
      <c r="N82" s="388"/>
      <c r="O82" s="388"/>
      <c r="P82" s="388"/>
      <c r="Q82" s="388"/>
      <c r="R82" s="168"/>
      <c r="S82" s="168"/>
      <c r="T82" s="168"/>
      <c r="U82" s="168"/>
      <c r="V82" s="168"/>
      <c r="W82" s="168"/>
      <c r="X82" s="168"/>
      <c r="Y82" s="168"/>
      <c r="Z82" s="168"/>
      <c r="AA82" s="168"/>
      <c r="AB82" s="168"/>
      <c r="AC82" s="168"/>
      <c r="AD82" s="168"/>
      <c r="AE82" s="168"/>
      <c r="AF82" s="168"/>
      <c r="AG82" s="168"/>
      <c r="AH82" s="168"/>
      <c r="AI82" s="168"/>
      <c r="AJ82" s="168"/>
      <c r="AK82" s="168"/>
      <c r="AL82" s="168"/>
      <c r="AM82" s="168"/>
      <c r="AN82" s="168"/>
      <c r="AO82" s="168"/>
      <c r="AP82" s="382"/>
      <c r="AQ82" s="382"/>
      <c r="AR82" s="382"/>
      <c r="AS82" s="382"/>
    </row>
    <row r="83" spans="14:45">
      <c r="N83" s="388"/>
      <c r="O83" s="388"/>
      <c r="P83" s="388"/>
      <c r="Q83" s="388"/>
      <c r="R83" s="168"/>
      <c r="S83" s="168"/>
      <c r="T83" s="168"/>
      <c r="U83" s="168"/>
      <c r="V83" s="168"/>
      <c r="W83" s="168"/>
      <c r="X83" s="168"/>
      <c r="Y83" s="168"/>
      <c r="Z83" s="168"/>
      <c r="AA83" s="168"/>
      <c r="AB83" s="168"/>
      <c r="AC83" s="168"/>
      <c r="AD83" s="168"/>
      <c r="AE83" s="168"/>
      <c r="AF83" s="168"/>
      <c r="AG83" s="168"/>
      <c r="AH83" s="168"/>
      <c r="AI83" s="168"/>
      <c r="AJ83" s="168"/>
      <c r="AK83" s="168"/>
      <c r="AL83" s="168"/>
      <c r="AM83" s="168"/>
      <c r="AN83" s="168"/>
      <c r="AO83" s="168"/>
      <c r="AP83" s="382"/>
      <c r="AQ83" s="382"/>
      <c r="AR83" s="382"/>
      <c r="AS83" s="382"/>
    </row>
    <row r="84" spans="14:45">
      <c r="N84" s="388"/>
      <c r="O84" s="388"/>
      <c r="P84" s="388"/>
      <c r="Q84" s="388"/>
      <c r="R84" s="168"/>
      <c r="S84" s="168"/>
      <c r="T84" s="168"/>
      <c r="U84" s="168"/>
      <c r="V84" s="168"/>
      <c r="W84" s="168"/>
      <c r="X84" s="168"/>
      <c r="Y84" s="168"/>
      <c r="Z84" s="168"/>
      <c r="AA84" s="168"/>
      <c r="AB84" s="168"/>
      <c r="AC84" s="168"/>
      <c r="AD84" s="168"/>
      <c r="AE84" s="168"/>
      <c r="AF84" s="168"/>
      <c r="AG84" s="168"/>
      <c r="AH84" s="168"/>
      <c r="AI84" s="168"/>
      <c r="AJ84" s="168"/>
      <c r="AK84" s="168"/>
      <c r="AL84" s="168"/>
      <c r="AM84" s="168"/>
      <c r="AN84" s="168"/>
      <c r="AO84" s="168"/>
      <c r="AP84" s="382"/>
      <c r="AQ84" s="382"/>
      <c r="AR84" s="382"/>
      <c r="AS84" s="382"/>
    </row>
    <row r="85" spans="14:45">
      <c r="N85" s="388"/>
      <c r="O85" s="388"/>
      <c r="P85" s="388"/>
      <c r="Q85" s="388"/>
      <c r="R85" s="168"/>
      <c r="S85" s="168"/>
      <c r="T85" s="168"/>
      <c r="U85" s="168"/>
      <c r="V85" s="168"/>
      <c r="W85" s="168"/>
      <c r="X85" s="168"/>
      <c r="Y85" s="168"/>
      <c r="Z85" s="168"/>
      <c r="AA85" s="168"/>
      <c r="AB85" s="168"/>
      <c r="AC85" s="168"/>
      <c r="AD85" s="168"/>
      <c r="AE85" s="168"/>
      <c r="AF85" s="168"/>
      <c r="AG85" s="168"/>
      <c r="AH85" s="168"/>
      <c r="AI85" s="168"/>
      <c r="AJ85" s="168"/>
      <c r="AK85" s="168"/>
      <c r="AL85" s="168"/>
      <c r="AM85" s="168"/>
      <c r="AN85" s="168"/>
      <c r="AO85" s="168"/>
      <c r="AP85" s="382"/>
      <c r="AQ85" s="382"/>
      <c r="AR85" s="382"/>
      <c r="AS85" s="382"/>
    </row>
    <row r="86" spans="14:45">
      <c r="N86" s="388"/>
      <c r="O86" s="388"/>
      <c r="P86" s="388"/>
      <c r="Q86" s="388"/>
      <c r="R86" s="168"/>
      <c r="S86" s="168"/>
      <c r="T86" s="168"/>
      <c r="U86" s="168"/>
      <c r="V86" s="168"/>
      <c r="W86" s="168"/>
      <c r="X86" s="168"/>
      <c r="Y86" s="168"/>
      <c r="Z86" s="168"/>
      <c r="AA86" s="168"/>
      <c r="AB86" s="168"/>
      <c r="AC86" s="168"/>
      <c r="AD86" s="168"/>
      <c r="AE86" s="168"/>
      <c r="AF86" s="168"/>
      <c r="AG86" s="168"/>
      <c r="AH86" s="168"/>
      <c r="AI86" s="168"/>
      <c r="AJ86" s="168"/>
      <c r="AK86" s="168"/>
      <c r="AL86" s="168"/>
      <c r="AM86" s="168"/>
      <c r="AN86" s="168"/>
      <c r="AO86" s="168"/>
      <c r="AP86" s="382"/>
      <c r="AQ86" s="382"/>
      <c r="AR86" s="382"/>
      <c r="AS86" s="382"/>
    </row>
    <row r="87" spans="14:45">
      <c r="N87" s="388"/>
      <c r="O87" s="388"/>
      <c r="P87" s="388"/>
      <c r="Q87" s="388"/>
      <c r="R87" s="168"/>
      <c r="S87" s="168"/>
      <c r="T87" s="168"/>
      <c r="U87" s="168"/>
      <c r="V87" s="168"/>
      <c r="W87" s="168"/>
      <c r="X87" s="168"/>
      <c r="Y87" s="168"/>
      <c r="Z87" s="168"/>
      <c r="AA87" s="168"/>
      <c r="AB87" s="168"/>
      <c r="AC87" s="168"/>
      <c r="AD87" s="168"/>
      <c r="AE87" s="168"/>
      <c r="AF87" s="168"/>
      <c r="AG87" s="168"/>
      <c r="AH87" s="168"/>
      <c r="AI87" s="168"/>
      <c r="AJ87" s="168"/>
      <c r="AK87" s="168"/>
      <c r="AL87" s="168"/>
      <c r="AM87" s="168"/>
      <c r="AN87" s="168"/>
      <c r="AO87" s="168"/>
      <c r="AP87" s="382"/>
      <c r="AQ87" s="382"/>
      <c r="AR87" s="382"/>
      <c r="AS87" s="382"/>
    </row>
    <row r="88" spans="14:45">
      <c r="N88" s="388"/>
      <c r="O88" s="388"/>
      <c r="P88" s="388"/>
      <c r="Q88" s="388"/>
      <c r="R88" s="168"/>
      <c r="S88" s="168"/>
      <c r="T88" s="168"/>
      <c r="U88" s="168"/>
      <c r="V88" s="168"/>
      <c r="W88" s="168"/>
      <c r="X88" s="168"/>
      <c r="Y88" s="168"/>
      <c r="Z88" s="168"/>
      <c r="AA88" s="168"/>
      <c r="AB88" s="168"/>
      <c r="AC88" s="168"/>
      <c r="AD88" s="168"/>
      <c r="AE88" s="168"/>
      <c r="AF88" s="168"/>
      <c r="AG88" s="168"/>
      <c r="AH88" s="168"/>
      <c r="AI88" s="168"/>
      <c r="AJ88" s="168"/>
      <c r="AK88" s="168"/>
      <c r="AL88" s="168"/>
      <c r="AM88" s="168"/>
      <c r="AN88" s="168"/>
      <c r="AO88" s="168"/>
      <c r="AP88" s="382"/>
      <c r="AQ88" s="382"/>
      <c r="AR88" s="382"/>
      <c r="AS88" s="382"/>
    </row>
    <row r="89" spans="14:45">
      <c r="N89" s="388"/>
      <c r="O89" s="388"/>
      <c r="P89" s="388"/>
      <c r="Q89" s="388"/>
      <c r="R89" s="168"/>
      <c r="S89" s="168"/>
      <c r="T89" s="168"/>
      <c r="U89" s="168"/>
      <c r="V89" s="168"/>
      <c r="W89" s="168"/>
      <c r="X89" s="168"/>
      <c r="Y89" s="168"/>
      <c r="Z89" s="383"/>
      <c r="AA89" s="383"/>
      <c r="AB89" s="383"/>
      <c r="AC89" s="383"/>
      <c r="AD89" s="168"/>
      <c r="AE89" s="168"/>
      <c r="AF89" s="168"/>
      <c r="AG89" s="168"/>
      <c r="AH89" s="384"/>
      <c r="AI89" s="384"/>
      <c r="AJ89" s="384"/>
      <c r="AK89" s="384"/>
      <c r="AL89" s="168"/>
      <c r="AM89" s="168"/>
      <c r="AN89" s="168"/>
      <c r="AO89" s="168"/>
      <c r="AP89" s="385"/>
      <c r="AQ89" s="386"/>
      <c r="AR89" s="382"/>
      <c r="AS89" s="385"/>
    </row>
    <row r="90" spans="14:45">
      <c r="N90" s="388"/>
      <c r="O90" s="388"/>
      <c r="P90" s="388"/>
      <c r="Q90" s="388"/>
      <c r="R90" s="168"/>
      <c r="S90" s="168"/>
      <c r="T90" s="168"/>
      <c r="U90" s="168"/>
      <c r="V90" s="168"/>
      <c r="W90" s="168"/>
      <c r="X90" s="168"/>
      <c r="Y90" s="168"/>
      <c r="Z90" s="383"/>
      <c r="AA90" s="383"/>
      <c r="AB90" s="383"/>
      <c r="AC90" s="383"/>
      <c r="AD90" s="168"/>
      <c r="AE90" s="168"/>
      <c r="AF90" s="168"/>
      <c r="AG90" s="168"/>
      <c r="AH90" s="384"/>
      <c r="AI90" s="384"/>
      <c r="AJ90" s="384"/>
      <c r="AK90" s="384"/>
      <c r="AL90" s="168"/>
      <c r="AM90" s="168"/>
      <c r="AN90" s="168"/>
      <c r="AO90" s="168"/>
      <c r="AP90" s="385"/>
      <c r="AQ90" s="386"/>
      <c r="AR90" s="382"/>
      <c r="AS90" s="385"/>
    </row>
  </sheetData>
  <mergeCells count="307">
    <mergeCell ref="N31:Q42"/>
    <mergeCell ref="AH43:AK45"/>
    <mergeCell ref="AL43:AO45"/>
    <mergeCell ref="V46:Y48"/>
    <mergeCell ref="Z46:AC48"/>
    <mergeCell ref="AD46:AD48"/>
    <mergeCell ref="AE46:AE48"/>
    <mergeCell ref="AF46:AF48"/>
    <mergeCell ref="AG46:AG48"/>
    <mergeCell ref="AH46:AK48"/>
    <mergeCell ref="AL46:AO48"/>
    <mergeCell ref="R34:U36"/>
    <mergeCell ref="R37:U39"/>
    <mergeCell ref="N43:Q51"/>
    <mergeCell ref="AE49:AE51"/>
    <mergeCell ref="AF49:AF51"/>
    <mergeCell ref="AG49:AG51"/>
    <mergeCell ref="AH49:AK51"/>
    <mergeCell ref="AL49:AO51"/>
    <mergeCell ref="AD31:AD33"/>
    <mergeCell ref="AE31:AE33"/>
    <mergeCell ref="AF31:AF33"/>
    <mergeCell ref="AG31:AG33"/>
    <mergeCell ref="AH37:AK39"/>
    <mergeCell ref="AL37:AO39"/>
    <mergeCell ref="N14:Q15"/>
    <mergeCell ref="R14:U15"/>
    <mergeCell ref="V14:Y15"/>
    <mergeCell ref="Z14:AC15"/>
    <mergeCell ref="AH14:AK15"/>
    <mergeCell ref="AL14:AO15"/>
    <mergeCell ref="AD7:AG9"/>
    <mergeCell ref="AP7:AS9"/>
    <mergeCell ref="AD10:AD15"/>
    <mergeCell ref="AE10:AE15"/>
    <mergeCell ref="AF10:AF15"/>
    <mergeCell ref="AG10:AG15"/>
    <mergeCell ref="AP10:AP15"/>
    <mergeCell ref="AQ10:AQ15"/>
    <mergeCell ref="AR10:AR15"/>
    <mergeCell ref="AS10:AS15"/>
    <mergeCell ref="N16:Q30"/>
    <mergeCell ref="AH16:AK21"/>
    <mergeCell ref="AL16:AO21"/>
    <mergeCell ref="R22:U24"/>
    <mergeCell ref="V22:Y24"/>
    <mergeCell ref="Z22:AC24"/>
    <mergeCell ref="AD22:AD24"/>
    <mergeCell ref="AE22:AE24"/>
    <mergeCell ref="Z16:AC21"/>
    <mergeCell ref="AD16:AD21"/>
    <mergeCell ref="AE16:AE21"/>
    <mergeCell ref="AF16:AF21"/>
    <mergeCell ref="AG16:AG21"/>
    <mergeCell ref="AD25:AD30"/>
    <mergeCell ref="AE25:AE30"/>
    <mergeCell ref="AF25:AF30"/>
    <mergeCell ref="AG25:AG30"/>
    <mergeCell ref="AP16:AP21"/>
    <mergeCell ref="AQ16:AQ21"/>
    <mergeCell ref="AR16:AR21"/>
    <mergeCell ref="AS16:AS21"/>
    <mergeCell ref="AR22:AR24"/>
    <mergeCell ref="AS22:AS24"/>
    <mergeCell ref="AH25:AK30"/>
    <mergeCell ref="AF22:AF24"/>
    <mergeCell ref="AG22:AG24"/>
    <mergeCell ref="AH22:AK24"/>
    <mergeCell ref="AL22:AO24"/>
    <mergeCell ref="AP22:AP24"/>
    <mergeCell ref="AQ22:AQ24"/>
    <mergeCell ref="AP25:AP30"/>
    <mergeCell ref="AQ25:AQ30"/>
    <mergeCell ref="AR25:AR30"/>
    <mergeCell ref="AS25:AS30"/>
    <mergeCell ref="AP31:AP33"/>
    <mergeCell ref="AQ31:AQ33"/>
    <mergeCell ref="AR31:AR33"/>
    <mergeCell ref="AS31:AS33"/>
    <mergeCell ref="AH31:AK36"/>
    <mergeCell ref="V40:Y42"/>
    <mergeCell ref="AD40:AD42"/>
    <mergeCell ref="AE40:AE42"/>
    <mergeCell ref="V34:Y36"/>
    <mergeCell ref="Z34:AC36"/>
    <mergeCell ref="AD34:AD36"/>
    <mergeCell ref="AE34:AE36"/>
    <mergeCell ref="AF34:AF36"/>
    <mergeCell ref="AG34:AG36"/>
    <mergeCell ref="AP34:AP36"/>
    <mergeCell ref="AQ34:AQ36"/>
    <mergeCell ref="AR34:AR36"/>
    <mergeCell ref="AS34:AS36"/>
    <mergeCell ref="V37:Y39"/>
    <mergeCell ref="Z37:AC39"/>
    <mergeCell ref="AD37:AD39"/>
    <mergeCell ref="AE37:AE39"/>
    <mergeCell ref="AF37:AF39"/>
    <mergeCell ref="AG37:AG39"/>
    <mergeCell ref="AP37:AP39"/>
    <mergeCell ref="AQ37:AQ39"/>
    <mergeCell ref="AR37:AR39"/>
    <mergeCell ref="AS37:AS39"/>
    <mergeCell ref="R40:U42"/>
    <mergeCell ref="Z40:AC42"/>
    <mergeCell ref="AF40:AF42"/>
    <mergeCell ref="AG40:AG42"/>
    <mergeCell ref="AH40:AK42"/>
    <mergeCell ref="AL40:AO42"/>
    <mergeCell ref="AP40:AP42"/>
    <mergeCell ref="AQ40:AQ42"/>
    <mergeCell ref="AR40:AR42"/>
    <mergeCell ref="AS40:AS42"/>
    <mergeCell ref="AP46:AP48"/>
    <mergeCell ref="AQ46:AQ48"/>
    <mergeCell ref="AR46:AR48"/>
    <mergeCell ref="AS46:AS48"/>
    <mergeCell ref="AP49:AP51"/>
    <mergeCell ref="AQ49:AQ51"/>
    <mergeCell ref="R43:U45"/>
    <mergeCell ref="V43:Y45"/>
    <mergeCell ref="Z43:AC45"/>
    <mergeCell ref="AD43:AD45"/>
    <mergeCell ref="AE43:AE45"/>
    <mergeCell ref="AF43:AF45"/>
    <mergeCell ref="AG43:AG45"/>
    <mergeCell ref="AP43:AP45"/>
    <mergeCell ref="AQ43:AQ45"/>
    <mergeCell ref="AR43:AR45"/>
    <mergeCell ref="AS43:AS45"/>
    <mergeCell ref="R46:U48"/>
    <mergeCell ref="AR49:AR51"/>
    <mergeCell ref="AS49:AS51"/>
    <mergeCell ref="R49:U51"/>
    <mergeCell ref="V49:Y51"/>
    <mergeCell ref="Z49:AC51"/>
    <mergeCell ref="AD49:AD51"/>
    <mergeCell ref="AS52:AS54"/>
    <mergeCell ref="R52:U54"/>
    <mergeCell ref="V52:Y54"/>
    <mergeCell ref="Z52:AC54"/>
    <mergeCell ref="AD52:AD54"/>
    <mergeCell ref="AE52:AE54"/>
    <mergeCell ref="Z55:AC57"/>
    <mergeCell ref="AD55:AD57"/>
    <mergeCell ref="AE55:AE57"/>
    <mergeCell ref="AF55:AF57"/>
    <mergeCell ref="AF52:AF54"/>
    <mergeCell ref="AG52:AG54"/>
    <mergeCell ref="AP52:AP54"/>
    <mergeCell ref="AQ52:AQ54"/>
    <mergeCell ref="AR52:AR54"/>
    <mergeCell ref="AF59:AF60"/>
    <mergeCell ref="AG59:AG60"/>
    <mergeCell ref="AP59:AP60"/>
    <mergeCell ref="AQ59:AQ60"/>
    <mergeCell ref="AR59:AR60"/>
    <mergeCell ref="AS59:AS60"/>
    <mergeCell ref="AS55:AS57"/>
    <mergeCell ref="R58:U60"/>
    <mergeCell ref="V58:Y58"/>
    <mergeCell ref="Z58:AC58"/>
    <mergeCell ref="AH58:AK87"/>
    <mergeCell ref="AL58:AO87"/>
    <mergeCell ref="V59:Y60"/>
    <mergeCell ref="Z59:AC60"/>
    <mergeCell ref="AD59:AD60"/>
    <mergeCell ref="AE59:AE60"/>
    <mergeCell ref="AG55:AG57"/>
    <mergeCell ref="AH55:AK57"/>
    <mergeCell ref="AL55:AO57"/>
    <mergeCell ref="AP55:AP57"/>
    <mergeCell ref="AQ55:AQ57"/>
    <mergeCell ref="AR55:AR57"/>
    <mergeCell ref="R55:U57"/>
    <mergeCell ref="V55:Y57"/>
    <mergeCell ref="AQ61:AQ63"/>
    <mergeCell ref="AR61:AR63"/>
    <mergeCell ref="AS61:AS63"/>
    <mergeCell ref="N61:Q75"/>
    <mergeCell ref="R61:U63"/>
    <mergeCell ref="V61:Y63"/>
    <mergeCell ref="Z61:AC63"/>
    <mergeCell ref="AD61:AD63"/>
    <mergeCell ref="AE61:AE63"/>
    <mergeCell ref="R64:U66"/>
    <mergeCell ref="V64:Y64"/>
    <mergeCell ref="Z64:AC64"/>
    <mergeCell ref="V65:Y66"/>
    <mergeCell ref="AQ65:AQ66"/>
    <mergeCell ref="AR65:AR66"/>
    <mergeCell ref="AS65:AS66"/>
    <mergeCell ref="R67:U69"/>
    <mergeCell ref="V67:Y69"/>
    <mergeCell ref="Z67:AC69"/>
    <mergeCell ref="AD67:AD69"/>
    <mergeCell ref="AE67:AE69"/>
    <mergeCell ref="Z65:AC66"/>
    <mergeCell ref="AD65:AD66"/>
    <mergeCell ref="AE65:AE66"/>
    <mergeCell ref="AF65:AF66"/>
    <mergeCell ref="AG65:AG66"/>
    <mergeCell ref="AP65:AP66"/>
    <mergeCell ref="AP67:AP69"/>
    <mergeCell ref="AF61:AF63"/>
    <mergeCell ref="AG61:AG63"/>
    <mergeCell ref="AP61:AP63"/>
    <mergeCell ref="AQ67:AQ69"/>
    <mergeCell ref="AR67:AR69"/>
    <mergeCell ref="AS67:AS69"/>
    <mergeCell ref="R70:U72"/>
    <mergeCell ref="V70:Y70"/>
    <mergeCell ref="Z70:AC70"/>
    <mergeCell ref="V71:Y72"/>
    <mergeCell ref="Z71:AC72"/>
    <mergeCell ref="AD71:AD72"/>
    <mergeCell ref="AF67:AF69"/>
    <mergeCell ref="AG67:AG69"/>
    <mergeCell ref="AS71:AS72"/>
    <mergeCell ref="R73:U75"/>
    <mergeCell ref="V73:Y73"/>
    <mergeCell ref="Z73:AC73"/>
    <mergeCell ref="V74:Y75"/>
    <mergeCell ref="Z74:AC75"/>
    <mergeCell ref="AD74:AD75"/>
    <mergeCell ref="AE74:AE75"/>
    <mergeCell ref="AF74:AF75"/>
    <mergeCell ref="AG74:AG75"/>
    <mergeCell ref="AE71:AE72"/>
    <mergeCell ref="AF71:AF72"/>
    <mergeCell ref="AG71:AG72"/>
    <mergeCell ref="AP71:AP72"/>
    <mergeCell ref="AQ71:AQ72"/>
    <mergeCell ref="AR71:AR72"/>
    <mergeCell ref="AR76:AR78"/>
    <mergeCell ref="AS76:AS78"/>
    <mergeCell ref="AP74:AP75"/>
    <mergeCell ref="AQ74:AQ75"/>
    <mergeCell ref="AR74:AR75"/>
    <mergeCell ref="AS74:AS75"/>
    <mergeCell ref="AS80:AS81"/>
    <mergeCell ref="N76:Q90"/>
    <mergeCell ref="R76:U78"/>
    <mergeCell ref="V76:Y78"/>
    <mergeCell ref="Z76:AC78"/>
    <mergeCell ref="AD76:AD78"/>
    <mergeCell ref="AE76:AE78"/>
    <mergeCell ref="AF76:AF78"/>
    <mergeCell ref="AG76:AG78"/>
    <mergeCell ref="V82:Y84"/>
    <mergeCell ref="Z82:AC84"/>
    <mergeCell ref="AD82:AD84"/>
    <mergeCell ref="AE82:AE84"/>
    <mergeCell ref="AF82:AF84"/>
    <mergeCell ref="AG82:AG84"/>
    <mergeCell ref="AP82:AP84"/>
    <mergeCell ref="AQ82:AQ84"/>
    <mergeCell ref="AP76:AP78"/>
    <mergeCell ref="AQ76:AQ78"/>
    <mergeCell ref="R88:U90"/>
    <mergeCell ref="V88:Y90"/>
    <mergeCell ref="Z88:AC90"/>
    <mergeCell ref="AD88:AD90"/>
    <mergeCell ref="AE88:AE90"/>
    <mergeCell ref="AF88:AF90"/>
    <mergeCell ref="AG88:AG90"/>
    <mergeCell ref="AR82:AR84"/>
    <mergeCell ref="AS82:AS84"/>
    <mergeCell ref="R85:U87"/>
    <mergeCell ref="V85:Y87"/>
    <mergeCell ref="Z85:AC87"/>
    <mergeCell ref="AD85:AD87"/>
    <mergeCell ref="AE85:AE87"/>
    <mergeCell ref="AF85:AF87"/>
    <mergeCell ref="AG85:AG87"/>
    <mergeCell ref="AP85:AP87"/>
    <mergeCell ref="AH88:AK90"/>
    <mergeCell ref="AL88:AO90"/>
    <mergeCell ref="AP88:AP90"/>
    <mergeCell ref="AQ88:AQ90"/>
    <mergeCell ref="AR88:AR90"/>
    <mergeCell ref="AS88:AS90"/>
    <mergeCell ref="AQ85:AQ87"/>
    <mergeCell ref="AR85:AR87"/>
    <mergeCell ref="AS85:AS87"/>
    <mergeCell ref="R31:U33"/>
    <mergeCell ref="V31:Y33"/>
    <mergeCell ref="Z31:AC33"/>
    <mergeCell ref="V16:Y21"/>
    <mergeCell ref="R16:U21"/>
    <mergeCell ref="R25:U30"/>
    <mergeCell ref="V25:Y30"/>
    <mergeCell ref="Z25:AC30"/>
    <mergeCell ref="AL25:AO36"/>
    <mergeCell ref="AE80:AE81"/>
    <mergeCell ref="AF80:AF81"/>
    <mergeCell ref="AG80:AG81"/>
    <mergeCell ref="AP80:AP81"/>
    <mergeCell ref="AQ80:AQ81"/>
    <mergeCell ref="AR80:AR81"/>
    <mergeCell ref="R79:U81"/>
    <mergeCell ref="V79:Y79"/>
    <mergeCell ref="Z79:AC79"/>
    <mergeCell ref="V80:Y81"/>
    <mergeCell ref="Z80:AC81"/>
    <mergeCell ref="AD80:AD81"/>
    <mergeCell ref="R82:U84"/>
  </mergeCells>
  <pageMargins left="0.7" right="0.7" top="0.75" bottom="0.75" header="0.3" footer="0.3"/>
  <pageSetup paperSize="9" scale="1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0C2AB-505C-43B9-927F-9733CC1AFE73}">
  <sheetPr>
    <pageSetUpPr fitToPage="1"/>
  </sheetPr>
  <dimension ref="B2:AF25"/>
  <sheetViews>
    <sheetView zoomScale="50" zoomScaleNormal="50" workbookViewId="0">
      <selection activeCell="Y7" sqref="Y7"/>
    </sheetView>
  </sheetViews>
  <sheetFormatPr baseColWidth="10" defaultColWidth="8.7265625" defaultRowHeight="14.5"/>
  <sheetData>
    <row r="2" spans="2:32" ht="15" customHeight="1">
      <c r="Q2" s="455" t="s">
        <v>73</v>
      </c>
      <c r="R2" s="456"/>
      <c r="S2" s="456"/>
      <c r="T2" s="457"/>
      <c r="AC2" s="455" t="s">
        <v>74</v>
      </c>
      <c r="AD2" s="456"/>
      <c r="AE2" s="456"/>
      <c r="AF2" s="457"/>
    </row>
    <row r="3" spans="2:32" ht="15" customHeight="1">
      <c r="Q3" s="458"/>
      <c r="R3" s="459"/>
      <c r="S3" s="459"/>
      <c r="T3" s="460"/>
      <c r="AC3" s="458"/>
      <c r="AD3" s="459"/>
      <c r="AE3" s="459"/>
      <c r="AF3" s="460"/>
    </row>
    <row r="4" spans="2:32" ht="15" customHeight="1">
      <c r="Q4" s="461"/>
      <c r="R4" s="462"/>
      <c r="S4" s="462"/>
      <c r="T4" s="463"/>
      <c r="AC4" s="461"/>
      <c r="AD4" s="462"/>
      <c r="AE4" s="462"/>
      <c r="AF4" s="463"/>
    </row>
    <row r="5" spans="2:32" ht="15" customHeight="1">
      <c r="B5" s="14"/>
      <c r="C5" s="14"/>
      <c r="D5" s="14"/>
      <c r="E5" s="14"/>
      <c r="F5" s="14"/>
      <c r="G5" s="14"/>
      <c r="H5" s="14"/>
      <c r="I5" s="14"/>
      <c r="J5" s="14"/>
      <c r="K5" s="14"/>
      <c r="L5" s="14"/>
      <c r="M5" s="14"/>
      <c r="N5" s="14"/>
      <c r="O5" s="14"/>
      <c r="P5" s="14"/>
      <c r="Q5" s="464" t="s">
        <v>52</v>
      </c>
      <c r="R5" s="464" t="s">
        <v>76</v>
      </c>
      <c r="S5" s="464" t="s">
        <v>77</v>
      </c>
      <c r="T5" s="464" t="s">
        <v>78</v>
      </c>
      <c r="U5" s="14"/>
      <c r="V5" s="14"/>
      <c r="W5" s="14"/>
      <c r="X5" s="14"/>
      <c r="Y5" s="14"/>
      <c r="Z5" s="14"/>
      <c r="AA5" s="14"/>
      <c r="AB5" s="14"/>
      <c r="AC5" s="464" t="s">
        <v>52</v>
      </c>
      <c r="AD5" s="464" t="s">
        <v>76</v>
      </c>
      <c r="AE5" s="464" t="s">
        <v>77</v>
      </c>
      <c r="AF5" s="464" t="s">
        <v>78</v>
      </c>
    </row>
    <row r="6" spans="2:32" ht="15" customHeight="1">
      <c r="B6" s="14"/>
      <c r="C6" s="14"/>
      <c r="D6" s="14"/>
      <c r="E6" s="14"/>
      <c r="F6" s="14"/>
      <c r="G6" s="14"/>
      <c r="H6" s="14"/>
      <c r="I6" s="14"/>
      <c r="J6" s="14"/>
      <c r="K6" s="14"/>
      <c r="L6" s="14"/>
      <c r="M6" s="14"/>
      <c r="N6" s="14"/>
      <c r="O6" s="14"/>
      <c r="P6" s="14"/>
      <c r="Q6" s="465"/>
      <c r="R6" s="465"/>
      <c r="S6" s="465"/>
      <c r="T6" s="465"/>
      <c r="U6" s="14"/>
      <c r="V6" s="14"/>
      <c r="W6" s="14"/>
      <c r="X6" s="14"/>
      <c r="Y6" s="14"/>
      <c r="Z6" s="14"/>
      <c r="AA6" s="14"/>
      <c r="AB6" s="14"/>
      <c r="AC6" s="465"/>
      <c r="AD6" s="465"/>
      <c r="AE6" s="465"/>
      <c r="AF6" s="465"/>
    </row>
    <row r="7" spans="2:32" ht="15" customHeight="1">
      <c r="B7" s="14"/>
      <c r="C7" s="14"/>
      <c r="D7" s="14"/>
      <c r="E7" s="14"/>
      <c r="F7" s="14"/>
      <c r="G7" s="14"/>
      <c r="H7" s="14"/>
      <c r="I7" s="14"/>
      <c r="J7" s="14"/>
      <c r="K7" s="14"/>
      <c r="L7" s="14"/>
      <c r="M7" s="14"/>
      <c r="N7" s="14"/>
      <c r="O7" s="14"/>
      <c r="P7" s="14"/>
      <c r="Q7" s="465"/>
      <c r="R7" s="465"/>
      <c r="S7" s="465"/>
      <c r="T7" s="465"/>
      <c r="U7" s="14"/>
      <c r="V7" s="14"/>
      <c r="W7" s="14"/>
      <c r="X7" s="14"/>
      <c r="Y7" s="14"/>
      <c r="Z7" s="14"/>
      <c r="AA7" s="14"/>
      <c r="AB7" s="14"/>
      <c r="AC7" s="465"/>
      <c r="AD7" s="465"/>
      <c r="AE7" s="465"/>
      <c r="AF7" s="465"/>
    </row>
    <row r="8" spans="2:32" ht="15" customHeight="1">
      <c r="B8" s="14"/>
      <c r="C8" s="14"/>
      <c r="D8" s="14"/>
      <c r="E8" s="14"/>
      <c r="F8" s="14"/>
      <c r="G8" s="14"/>
      <c r="H8" s="14"/>
      <c r="I8" s="14"/>
      <c r="J8" s="14"/>
      <c r="K8" s="14"/>
      <c r="L8" s="14"/>
      <c r="M8" s="14"/>
      <c r="N8" s="14"/>
      <c r="O8" s="14"/>
      <c r="P8" s="14"/>
      <c r="Q8" s="465"/>
      <c r="R8" s="465"/>
      <c r="S8" s="465"/>
      <c r="T8" s="465"/>
      <c r="U8" s="14"/>
      <c r="V8" s="14"/>
      <c r="W8" s="14"/>
      <c r="X8" s="14"/>
      <c r="Y8" s="14"/>
      <c r="Z8" s="14"/>
      <c r="AA8" s="14"/>
      <c r="AB8" s="14"/>
      <c r="AC8" s="465"/>
      <c r="AD8" s="465"/>
      <c r="AE8" s="465"/>
      <c r="AF8" s="465"/>
    </row>
    <row r="9" spans="2:32" ht="15" customHeight="1">
      <c r="B9" s="440" t="s">
        <v>79</v>
      </c>
      <c r="C9" s="441"/>
      <c r="D9" s="442"/>
      <c r="E9" s="440" t="s">
        <v>80</v>
      </c>
      <c r="F9" s="441"/>
      <c r="G9" s="441"/>
      <c r="H9" s="442"/>
      <c r="I9" s="440" t="s">
        <v>81</v>
      </c>
      <c r="J9" s="441"/>
      <c r="K9" s="441"/>
      <c r="L9" s="442"/>
      <c r="M9" s="440" t="s">
        <v>82</v>
      </c>
      <c r="N9" s="441"/>
      <c r="O9" s="441"/>
      <c r="P9" s="441"/>
      <c r="Q9" s="465"/>
      <c r="R9" s="465"/>
      <c r="S9" s="465"/>
      <c r="T9" s="465"/>
      <c r="U9" s="440" t="s">
        <v>83</v>
      </c>
      <c r="V9" s="441"/>
      <c r="W9" s="441"/>
      <c r="X9" s="441"/>
      <c r="Y9" s="440" t="s">
        <v>84</v>
      </c>
      <c r="Z9" s="441"/>
      <c r="AA9" s="441"/>
      <c r="AB9" s="441"/>
      <c r="AC9" s="465"/>
      <c r="AD9" s="465"/>
      <c r="AE9" s="465"/>
      <c r="AF9" s="465"/>
    </row>
    <row r="10" spans="2:32" ht="15" customHeight="1">
      <c r="B10" s="443"/>
      <c r="C10" s="444"/>
      <c r="D10" s="445"/>
      <c r="E10" s="443"/>
      <c r="F10" s="444"/>
      <c r="G10" s="444"/>
      <c r="H10" s="445"/>
      <c r="I10" s="443"/>
      <c r="J10" s="444"/>
      <c r="K10" s="444"/>
      <c r="L10" s="445"/>
      <c r="M10" s="443"/>
      <c r="N10" s="444"/>
      <c r="O10" s="444"/>
      <c r="P10" s="444"/>
      <c r="Q10" s="466"/>
      <c r="R10" s="466"/>
      <c r="S10" s="466"/>
      <c r="T10" s="466"/>
      <c r="U10" s="443"/>
      <c r="V10" s="444"/>
      <c r="W10" s="444"/>
      <c r="X10" s="444"/>
      <c r="Y10" s="443"/>
      <c r="Z10" s="444"/>
      <c r="AA10" s="444"/>
      <c r="AB10" s="444"/>
      <c r="AC10" s="466"/>
      <c r="AD10" s="466"/>
      <c r="AE10" s="466"/>
      <c r="AF10" s="466"/>
    </row>
    <row r="11" spans="2:32" ht="15" customHeight="1">
      <c r="B11" s="446" t="s">
        <v>271</v>
      </c>
      <c r="C11" s="447"/>
      <c r="D11" s="448"/>
      <c r="E11" s="437" t="s">
        <v>272</v>
      </c>
      <c r="F11" s="431"/>
      <c r="G11" s="431"/>
      <c r="H11" s="432"/>
      <c r="I11" s="437" t="s">
        <v>273</v>
      </c>
      <c r="J11" s="431"/>
      <c r="K11" s="431"/>
      <c r="L11" s="432"/>
      <c r="M11" s="437" t="s">
        <v>274</v>
      </c>
      <c r="N11" s="431"/>
      <c r="O11" s="431"/>
      <c r="P11" s="431"/>
      <c r="Q11" s="427">
        <v>6</v>
      </c>
      <c r="R11" s="427">
        <v>6</v>
      </c>
      <c r="S11" s="427">
        <v>8</v>
      </c>
      <c r="T11" s="427">
        <f>Q11*R11*S11</f>
        <v>288</v>
      </c>
      <c r="U11" s="430" t="s">
        <v>275</v>
      </c>
      <c r="V11" s="431"/>
      <c r="W11" s="431"/>
      <c r="X11" s="432"/>
      <c r="Y11" s="437" t="s">
        <v>276</v>
      </c>
      <c r="Z11" s="431"/>
      <c r="AA11" s="431"/>
      <c r="AB11" s="431"/>
      <c r="AC11" s="427">
        <v>6</v>
      </c>
      <c r="AD11" s="427">
        <v>4</v>
      </c>
      <c r="AE11" s="427">
        <v>8</v>
      </c>
      <c r="AF11" s="427">
        <f>AC11*AD11*AE11</f>
        <v>192</v>
      </c>
    </row>
    <row r="12" spans="2:32" ht="15" customHeight="1">
      <c r="B12" s="449"/>
      <c r="C12" s="450"/>
      <c r="D12" s="451"/>
      <c r="E12" s="438"/>
      <c r="F12" s="433"/>
      <c r="G12" s="433"/>
      <c r="H12" s="434"/>
      <c r="I12" s="438"/>
      <c r="J12" s="433"/>
      <c r="K12" s="433"/>
      <c r="L12" s="434"/>
      <c r="M12" s="438"/>
      <c r="N12" s="433"/>
      <c r="O12" s="433"/>
      <c r="P12" s="433"/>
      <c r="Q12" s="428"/>
      <c r="R12" s="428"/>
      <c r="S12" s="428"/>
      <c r="T12" s="428"/>
      <c r="U12" s="433"/>
      <c r="V12" s="433"/>
      <c r="W12" s="433"/>
      <c r="X12" s="434"/>
      <c r="Y12" s="438"/>
      <c r="Z12" s="433"/>
      <c r="AA12" s="433"/>
      <c r="AB12" s="433"/>
      <c r="AC12" s="428"/>
      <c r="AD12" s="428"/>
      <c r="AE12" s="428"/>
      <c r="AF12" s="428"/>
    </row>
    <row r="13" spans="2:32" ht="15" customHeight="1">
      <c r="B13" s="449"/>
      <c r="C13" s="450"/>
      <c r="D13" s="451"/>
      <c r="E13" s="439"/>
      <c r="F13" s="435"/>
      <c r="G13" s="435"/>
      <c r="H13" s="436"/>
      <c r="I13" s="439"/>
      <c r="J13" s="435"/>
      <c r="K13" s="435"/>
      <c r="L13" s="436"/>
      <c r="M13" s="439"/>
      <c r="N13" s="435"/>
      <c r="O13" s="435"/>
      <c r="P13" s="435"/>
      <c r="Q13" s="429"/>
      <c r="R13" s="429"/>
      <c r="S13" s="429"/>
      <c r="T13" s="429"/>
      <c r="U13" s="435"/>
      <c r="V13" s="435"/>
      <c r="W13" s="435"/>
      <c r="X13" s="436"/>
      <c r="Y13" s="439"/>
      <c r="Z13" s="435"/>
      <c r="AA13" s="435"/>
      <c r="AB13" s="435"/>
      <c r="AC13" s="429"/>
      <c r="AD13" s="429"/>
      <c r="AE13" s="429"/>
      <c r="AF13" s="429"/>
    </row>
    <row r="14" spans="2:32" ht="15" customHeight="1">
      <c r="B14" s="449"/>
      <c r="C14" s="450"/>
      <c r="D14" s="451"/>
      <c r="E14" s="416" t="s">
        <v>277</v>
      </c>
      <c r="F14" s="417"/>
      <c r="G14" s="417"/>
      <c r="H14" s="418"/>
      <c r="I14" s="416" t="s">
        <v>278</v>
      </c>
      <c r="J14" s="417"/>
      <c r="K14" s="417"/>
      <c r="L14" s="418"/>
      <c r="M14" s="416" t="s">
        <v>279</v>
      </c>
      <c r="N14" s="417"/>
      <c r="O14" s="417"/>
      <c r="P14" s="417"/>
      <c r="Q14" s="413">
        <v>6</v>
      </c>
      <c r="R14" s="413">
        <v>5</v>
      </c>
      <c r="S14" s="413">
        <v>6</v>
      </c>
      <c r="T14" s="413">
        <f>Q14*R14*S14</f>
        <v>180</v>
      </c>
      <c r="U14" s="425" t="s">
        <v>280</v>
      </c>
      <c r="V14" s="417"/>
      <c r="W14" s="417"/>
      <c r="X14" s="418"/>
      <c r="Y14" s="425" t="s">
        <v>281</v>
      </c>
      <c r="Z14" s="417"/>
      <c r="AA14" s="417"/>
      <c r="AB14" s="418"/>
      <c r="AC14" s="413">
        <v>6</v>
      </c>
      <c r="AD14" s="413">
        <v>3</v>
      </c>
      <c r="AE14" s="413">
        <v>6</v>
      </c>
      <c r="AF14" s="413">
        <f>AC14*AD14*AE14</f>
        <v>108</v>
      </c>
    </row>
    <row r="15" spans="2:32" ht="15" customHeight="1">
      <c r="B15" s="449"/>
      <c r="C15" s="450"/>
      <c r="D15" s="451"/>
      <c r="E15" s="419"/>
      <c r="F15" s="420"/>
      <c r="G15" s="420"/>
      <c r="H15" s="421"/>
      <c r="I15" s="419"/>
      <c r="J15" s="420"/>
      <c r="K15" s="420"/>
      <c r="L15" s="421"/>
      <c r="M15" s="419"/>
      <c r="N15" s="420"/>
      <c r="O15" s="420"/>
      <c r="P15" s="420"/>
      <c r="Q15" s="414"/>
      <c r="R15" s="414"/>
      <c r="S15" s="414"/>
      <c r="T15" s="414"/>
      <c r="U15" s="420"/>
      <c r="V15" s="420"/>
      <c r="W15" s="420"/>
      <c r="X15" s="421"/>
      <c r="Y15" s="420"/>
      <c r="Z15" s="420"/>
      <c r="AA15" s="420"/>
      <c r="AB15" s="421"/>
      <c r="AC15" s="414"/>
      <c r="AD15" s="414"/>
      <c r="AE15" s="414"/>
      <c r="AF15" s="414"/>
    </row>
    <row r="16" spans="2:32" ht="15" customHeight="1">
      <c r="B16" s="449"/>
      <c r="C16" s="450"/>
      <c r="D16" s="451"/>
      <c r="E16" s="422"/>
      <c r="F16" s="423"/>
      <c r="G16" s="423"/>
      <c r="H16" s="424"/>
      <c r="I16" s="422"/>
      <c r="J16" s="423"/>
      <c r="K16" s="423"/>
      <c r="L16" s="424"/>
      <c r="M16" s="422"/>
      <c r="N16" s="423"/>
      <c r="O16" s="423"/>
      <c r="P16" s="423"/>
      <c r="Q16" s="415"/>
      <c r="R16" s="415"/>
      <c r="S16" s="415"/>
      <c r="T16" s="415"/>
      <c r="U16" s="423"/>
      <c r="V16" s="423"/>
      <c r="W16" s="423"/>
      <c r="X16" s="424"/>
      <c r="Y16" s="423"/>
      <c r="Z16" s="423"/>
      <c r="AA16" s="423"/>
      <c r="AB16" s="424"/>
      <c r="AC16" s="415"/>
      <c r="AD16" s="415"/>
      <c r="AE16" s="415"/>
      <c r="AF16" s="415"/>
    </row>
    <row r="17" spans="2:32" ht="15" customHeight="1">
      <c r="B17" s="449"/>
      <c r="C17" s="450"/>
      <c r="D17" s="451"/>
      <c r="E17" s="416" t="s">
        <v>282</v>
      </c>
      <c r="F17" s="417"/>
      <c r="G17" s="417"/>
      <c r="H17" s="418"/>
      <c r="I17" s="416" t="s">
        <v>283</v>
      </c>
      <c r="J17" s="417"/>
      <c r="K17" s="417"/>
      <c r="L17" s="418"/>
      <c r="M17" s="416" t="s">
        <v>284</v>
      </c>
      <c r="N17" s="417"/>
      <c r="O17" s="417"/>
      <c r="P17" s="417"/>
      <c r="Q17" s="413">
        <v>4</v>
      </c>
      <c r="R17" s="413">
        <v>5</v>
      </c>
      <c r="S17" s="413">
        <v>7</v>
      </c>
      <c r="T17" s="413">
        <f>Q17*R17*S17</f>
        <v>140</v>
      </c>
      <c r="U17" s="425" t="s">
        <v>285</v>
      </c>
      <c r="V17" s="417"/>
      <c r="W17" s="417"/>
      <c r="X17" s="418"/>
      <c r="Y17" s="416" t="s">
        <v>286</v>
      </c>
      <c r="Z17" s="417"/>
      <c r="AA17" s="417"/>
      <c r="AB17" s="417"/>
      <c r="AC17" s="413">
        <v>4</v>
      </c>
      <c r="AD17" s="413">
        <v>4</v>
      </c>
      <c r="AE17" s="413">
        <v>7</v>
      </c>
      <c r="AF17" s="413">
        <f>AC17*AD17*AE17</f>
        <v>112</v>
      </c>
    </row>
    <row r="18" spans="2:32" ht="15" customHeight="1">
      <c r="B18" s="449"/>
      <c r="C18" s="450"/>
      <c r="D18" s="451"/>
      <c r="E18" s="419"/>
      <c r="F18" s="420"/>
      <c r="G18" s="420"/>
      <c r="H18" s="421"/>
      <c r="I18" s="419"/>
      <c r="J18" s="420"/>
      <c r="K18" s="420"/>
      <c r="L18" s="421"/>
      <c r="M18" s="419"/>
      <c r="N18" s="420"/>
      <c r="O18" s="420"/>
      <c r="P18" s="420"/>
      <c r="Q18" s="414"/>
      <c r="R18" s="414"/>
      <c r="S18" s="414"/>
      <c r="T18" s="414"/>
      <c r="U18" s="420"/>
      <c r="V18" s="420"/>
      <c r="W18" s="420"/>
      <c r="X18" s="421"/>
      <c r="Y18" s="419"/>
      <c r="Z18" s="420"/>
      <c r="AA18" s="420"/>
      <c r="AB18" s="420"/>
      <c r="AC18" s="414"/>
      <c r="AD18" s="414"/>
      <c r="AE18" s="414"/>
      <c r="AF18" s="414"/>
    </row>
    <row r="19" spans="2:32" ht="88.5" customHeight="1">
      <c r="B19" s="449"/>
      <c r="C19" s="450"/>
      <c r="D19" s="451"/>
      <c r="E19" s="422"/>
      <c r="F19" s="423"/>
      <c r="G19" s="423"/>
      <c r="H19" s="424"/>
      <c r="I19" s="422"/>
      <c r="J19" s="423"/>
      <c r="K19" s="423"/>
      <c r="L19" s="424"/>
      <c r="M19" s="422"/>
      <c r="N19" s="423"/>
      <c r="O19" s="423"/>
      <c r="P19" s="423"/>
      <c r="Q19" s="415"/>
      <c r="R19" s="415"/>
      <c r="S19" s="415"/>
      <c r="T19" s="415"/>
      <c r="U19" s="423"/>
      <c r="V19" s="423"/>
      <c r="W19" s="423"/>
      <c r="X19" s="424"/>
      <c r="Y19" s="422"/>
      <c r="Z19" s="423"/>
      <c r="AA19" s="423"/>
      <c r="AB19" s="423"/>
      <c r="AC19" s="415"/>
      <c r="AD19" s="415"/>
      <c r="AE19" s="415"/>
      <c r="AF19" s="415"/>
    </row>
    <row r="20" spans="2:32" ht="15" customHeight="1">
      <c r="B20" s="449"/>
      <c r="C20" s="450"/>
      <c r="D20" s="451"/>
      <c r="E20" s="426" t="s">
        <v>287</v>
      </c>
      <c r="F20" s="417"/>
      <c r="G20" s="417"/>
      <c r="H20" s="418"/>
      <c r="I20" s="416" t="s">
        <v>288</v>
      </c>
      <c r="J20" s="417"/>
      <c r="K20" s="417"/>
      <c r="L20" s="418"/>
      <c r="M20" s="416" t="s">
        <v>289</v>
      </c>
      <c r="N20" s="417"/>
      <c r="O20" s="417"/>
      <c r="P20" s="417"/>
      <c r="Q20" s="413">
        <v>2</v>
      </c>
      <c r="R20" s="413">
        <v>4</v>
      </c>
      <c r="S20" s="413">
        <v>8</v>
      </c>
      <c r="T20" s="413">
        <f>Q20*R20*S20</f>
        <v>64</v>
      </c>
      <c r="U20" s="425" t="s">
        <v>290</v>
      </c>
      <c r="V20" s="417"/>
      <c r="W20" s="417"/>
      <c r="X20" s="418"/>
      <c r="Y20" s="416" t="s">
        <v>291</v>
      </c>
      <c r="Z20" s="417"/>
      <c r="AA20" s="417"/>
      <c r="AB20" s="417"/>
      <c r="AC20" s="413">
        <v>2</v>
      </c>
      <c r="AD20" s="413">
        <v>2</v>
      </c>
      <c r="AE20" s="413">
        <v>8</v>
      </c>
      <c r="AF20" s="413">
        <f>AC20*AD20*AE20</f>
        <v>32</v>
      </c>
    </row>
    <row r="21" spans="2:32" ht="15" customHeight="1">
      <c r="B21" s="449"/>
      <c r="C21" s="450"/>
      <c r="D21" s="451"/>
      <c r="E21" s="419"/>
      <c r="F21" s="420"/>
      <c r="G21" s="420"/>
      <c r="H21" s="421"/>
      <c r="I21" s="419"/>
      <c r="J21" s="420"/>
      <c r="K21" s="420"/>
      <c r="L21" s="421"/>
      <c r="M21" s="419"/>
      <c r="N21" s="420"/>
      <c r="O21" s="420"/>
      <c r="P21" s="420"/>
      <c r="Q21" s="414"/>
      <c r="R21" s="414"/>
      <c r="S21" s="414"/>
      <c r="T21" s="414"/>
      <c r="U21" s="420"/>
      <c r="V21" s="420"/>
      <c r="W21" s="420"/>
      <c r="X21" s="421"/>
      <c r="Y21" s="419"/>
      <c r="Z21" s="420"/>
      <c r="AA21" s="420"/>
      <c r="AB21" s="420"/>
      <c r="AC21" s="414"/>
      <c r="AD21" s="414"/>
      <c r="AE21" s="414"/>
      <c r="AF21" s="414"/>
    </row>
    <row r="22" spans="2:32" ht="46.5" customHeight="1">
      <c r="B22" s="449"/>
      <c r="C22" s="450"/>
      <c r="D22" s="451"/>
      <c r="E22" s="422"/>
      <c r="F22" s="423"/>
      <c r="G22" s="423"/>
      <c r="H22" s="424"/>
      <c r="I22" s="422"/>
      <c r="J22" s="423"/>
      <c r="K22" s="423"/>
      <c r="L22" s="424"/>
      <c r="M22" s="422"/>
      <c r="N22" s="423"/>
      <c r="O22" s="423"/>
      <c r="P22" s="423"/>
      <c r="Q22" s="415"/>
      <c r="R22" s="415"/>
      <c r="S22" s="415"/>
      <c r="T22" s="415"/>
      <c r="U22" s="423"/>
      <c r="V22" s="423"/>
      <c r="W22" s="423"/>
      <c r="X22" s="424"/>
      <c r="Y22" s="422"/>
      <c r="Z22" s="423"/>
      <c r="AA22" s="423"/>
      <c r="AB22" s="423"/>
      <c r="AC22" s="415"/>
      <c r="AD22" s="415"/>
      <c r="AE22" s="415"/>
      <c r="AF22" s="415"/>
    </row>
    <row r="23" spans="2:32" ht="15" customHeight="1">
      <c r="B23" s="449"/>
      <c r="C23" s="450"/>
      <c r="D23" s="451"/>
      <c r="E23" s="416" t="s">
        <v>292</v>
      </c>
      <c r="F23" s="417"/>
      <c r="G23" s="417"/>
      <c r="H23" s="418"/>
      <c r="I23" s="416" t="s">
        <v>293</v>
      </c>
      <c r="J23" s="417"/>
      <c r="K23" s="417"/>
      <c r="L23" s="418"/>
      <c r="M23" s="416" t="s">
        <v>294</v>
      </c>
      <c r="N23" s="417"/>
      <c r="O23" s="417"/>
      <c r="P23" s="417"/>
      <c r="Q23" s="413">
        <v>3</v>
      </c>
      <c r="R23" s="413">
        <v>4</v>
      </c>
      <c r="S23" s="413">
        <v>6</v>
      </c>
      <c r="T23" s="413">
        <f>Q23*R23*S23</f>
        <v>72</v>
      </c>
      <c r="U23" s="425" t="s">
        <v>295</v>
      </c>
      <c r="V23" s="417"/>
      <c r="W23" s="417"/>
      <c r="X23" s="418"/>
      <c r="Y23" s="416" t="s">
        <v>296</v>
      </c>
      <c r="Z23" s="417"/>
      <c r="AA23" s="417"/>
      <c r="AB23" s="417"/>
      <c r="AC23" s="413">
        <v>3</v>
      </c>
      <c r="AD23" s="413">
        <v>2</v>
      </c>
      <c r="AE23" s="413">
        <v>6</v>
      </c>
      <c r="AF23" s="413">
        <f>AC23*AD23*AE23</f>
        <v>36</v>
      </c>
    </row>
    <row r="24" spans="2:32" ht="15" customHeight="1">
      <c r="B24" s="449"/>
      <c r="C24" s="450"/>
      <c r="D24" s="451"/>
      <c r="E24" s="419"/>
      <c r="F24" s="420"/>
      <c r="G24" s="420"/>
      <c r="H24" s="421"/>
      <c r="I24" s="419"/>
      <c r="J24" s="420"/>
      <c r="K24" s="420"/>
      <c r="L24" s="421"/>
      <c r="M24" s="419"/>
      <c r="N24" s="420"/>
      <c r="O24" s="420"/>
      <c r="P24" s="420"/>
      <c r="Q24" s="414"/>
      <c r="R24" s="414"/>
      <c r="S24" s="414"/>
      <c r="T24" s="414"/>
      <c r="U24" s="420"/>
      <c r="V24" s="420"/>
      <c r="W24" s="420"/>
      <c r="X24" s="421"/>
      <c r="Y24" s="419"/>
      <c r="Z24" s="420"/>
      <c r="AA24" s="420"/>
      <c r="AB24" s="420"/>
      <c r="AC24" s="414"/>
      <c r="AD24" s="414"/>
      <c r="AE24" s="414"/>
      <c r="AF24" s="414"/>
    </row>
    <row r="25" spans="2:32" ht="70.5" customHeight="1">
      <c r="B25" s="452"/>
      <c r="C25" s="453"/>
      <c r="D25" s="454"/>
      <c r="E25" s="422"/>
      <c r="F25" s="423"/>
      <c r="G25" s="423"/>
      <c r="H25" s="424"/>
      <c r="I25" s="422"/>
      <c r="J25" s="423"/>
      <c r="K25" s="423"/>
      <c r="L25" s="424"/>
      <c r="M25" s="422"/>
      <c r="N25" s="423"/>
      <c r="O25" s="423"/>
      <c r="P25" s="423"/>
      <c r="Q25" s="415"/>
      <c r="R25" s="415"/>
      <c r="S25" s="415"/>
      <c r="T25" s="415"/>
      <c r="U25" s="423"/>
      <c r="V25" s="423"/>
      <c r="W25" s="423"/>
      <c r="X25" s="424"/>
      <c r="Y25" s="422"/>
      <c r="Z25" s="423"/>
      <c r="AA25" s="423"/>
      <c r="AB25" s="423"/>
      <c r="AC25" s="415"/>
      <c r="AD25" s="415"/>
      <c r="AE25" s="415"/>
      <c r="AF25" s="415"/>
    </row>
  </sheetData>
  <mergeCells count="82">
    <mergeCell ref="U9:X10"/>
    <mergeCell ref="Y9:AB10"/>
    <mergeCell ref="Q2:T4"/>
    <mergeCell ref="AC2:AF4"/>
    <mergeCell ref="Q5:Q10"/>
    <mergeCell ref="R5:R10"/>
    <mergeCell ref="S5:S10"/>
    <mergeCell ref="T5:T10"/>
    <mergeCell ref="AC5:AC10"/>
    <mergeCell ref="AD5:AD10"/>
    <mergeCell ref="AE5:AE10"/>
    <mergeCell ref="AF5:AF10"/>
    <mergeCell ref="R11:R13"/>
    <mergeCell ref="B9:D10"/>
    <mergeCell ref="E9:H10"/>
    <mergeCell ref="I9:L10"/>
    <mergeCell ref="M9:P10"/>
    <mergeCell ref="B11:D25"/>
    <mergeCell ref="E11:H13"/>
    <mergeCell ref="I11:L13"/>
    <mergeCell ref="M11:P13"/>
    <mergeCell ref="Q11:Q13"/>
    <mergeCell ref="E17:H19"/>
    <mergeCell ref="I17:L19"/>
    <mergeCell ref="M17:P19"/>
    <mergeCell ref="Q17:Q19"/>
    <mergeCell ref="R17:R19"/>
    <mergeCell ref="E23:H25"/>
    <mergeCell ref="AE11:AE13"/>
    <mergeCell ref="AF11:AF13"/>
    <mergeCell ref="E14:H16"/>
    <mergeCell ref="I14:L16"/>
    <mergeCell ref="M14:P16"/>
    <mergeCell ref="Q14:Q16"/>
    <mergeCell ref="R14:R16"/>
    <mergeCell ref="S14:S16"/>
    <mergeCell ref="T14:T16"/>
    <mergeCell ref="U14:X16"/>
    <mergeCell ref="S11:S13"/>
    <mergeCell ref="T11:T13"/>
    <mergeCell ref="U11:X13"/>
    <mergeCell ref="Y11:AB13"/>
    <mergeCell ref="AC11:AC13"/>
    <mergeCell ref="AD11:AD13"/>
    <mergeCell ref="Y14:AB16"/>
    <mergeCell ref="AC14:AC16"/>
    <mergeCell ref="AD14:AD16"/>
    <mergeCell ref="AE14:AE16"/>
    <mergeCell ref="AF14:AF16"/>
    <mergeCell ref="AE17:AE19"/>
    <mergeCell ref="AF17:AF19"/>
    <mergeCell ref="E20:H22"/>
    <mergeCell ref="I20:L22"/>
    <mergeCell ref="M20:P22"/>
    <mergeCell ref="Q20:Q22"/>
    <mergeCell ref="R20:R22"/>
    <mergeCell ref="S20:S22"/>
    <mergeCell ref="T20:T22"/>
    <mergeCell ref="U20:X22"/>
    <mergeCell ref="S17:S19"/>
    <mergeCell ref="T17:T19"/>
    <mergeCell ref="U17:X19"/>
    <mergeCell ref="Y17:AB19"/>
    <mergeCell ref="AC17:AC19"/>
    <mergeCell ref="AD17:AD19"/>
    <mergeCell ref="I23:L25"/>
    <mergeCell ref="M23:P25"/>
    <mergeCell ref="Q23:Q25"/>
    <mergeCell ref="R23:R25"/>
    <mergeCell ref="Y20:AB22"/>
    <mergeCell ref="S23:S25"/>
    <mergeCell ref="T23:T25"/>
    <mergeCell ref="U23:X25"/>
    <mergeCell ref="Y23:AB25"/>
    <mergeCell ref="AC20:AC22"/>
    <mergeCell ref="AD20:AD22"/>
    <mergeCell ref="AE20:AE22"/>
    <mergeCell ref="AF20:AF22"/>
    <mergeCell ref="AE23:AE25"/>
    <mergeCell ref="AF23:AF25"/>
    <mergeCell ref="AC23:AC25"/>
    <mergeCell ref="AD23:AD25"/>
  </mergeCells>
  <pageMargins left="0.7" right="0.7" top="0.75" bottom="0.75" header="0.3" footer="0.3"/>
  <pageSetup paperSize="9" scale="4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5D152-6E90-4B7F-819E-C4F83A903D7F}">
  <sheetPr>
    <pageSetUpPr fitToPage="1"/>
  </sheetPr>
  <dimension ref="A1:AE27"/>
  <sheetViews>
    <sheetView topLeftCell="B1" zoomScale="60" zoomScaleNormal="60" workbookViewId="0">
      <selection activeCell="AG27" sqref="AG27"/>
    </sheetView>
  </sheetViews>
  <sheetFormatPr baseColWidth="10" defaultColWidth="8.7265625" defaultRowHeight="14.5"/>
  <sheetData>
    <row r="1" spans="1:31" ht="15" customHeight="1">
      <c r="P1" s="455" t="s">
        <v>73</v>
      </c>
      <c r="Q1" s="456"/>
      <c r="R1" s="456"/>
      <c r="S1" s="457"/>
      <c r="AB1" s="455" t="s">
        <v>74</v>
      </c>
      <c r="AC1" s="456"/>
      <c r="AD1" s="456"/>
      <c r="AE1" s="457"/>
    </row>
    <row r="2" spans="1:31" ht="15" customHeight="1">
      <c r="P2" s="458"/>
      <c r="Q2" s="459"/>
      <c r="R2" s="459"/>
      <c r="S2" s="460"/>
      <c r="AB2" s="458"/>
      <c r="AC2" s="459"/>
      <c r="AD2" s="459"/>
      <c r="AE2" s="460"/>
    </row>
    <row r="3" spans="1:31" ht="15" customHeight="1">
      <c r="P3" s="461"/>
      <c r="Q3" s="462"/>
      <c r="R3" s="462"/>
      <c r="S3" s="463"/>
      <c r="AB3" s="461"/>
      <c r="AC3" s="462"/>
      <c r="AD3" s="462"/>
      <c r="AE3" s="463"/>
    </row>
    <row r="4" spans="1:31" ht="15" customHeight="1">
      <c r="P4" s="481" t="s">
        <v>52</v>
      </c>
      <c r="Q4" s="481" t="s">
        <v>76</v>
      </c>
      <c r="R4" s="481" t="s">
        <v>77</v>
      </c>
      <c r="S4" s="481" t="s">
        <v>78</v>
      </c>
      <c r="AB4" s="481" t="s">
        <v>52</v>
      </c>
      <c r="AC4" s="481" t="s">
        <v>76</v>
      </c>
      <c r="AD4" s="481" t="s">
        <v>77</v>
      </c>
      <c r="AE4" s="481" t="s">
        <v>78</v>
      </c>
    </row>
    <row r="5" spans="1:31" ht="15" customHeight="1">
      <c r="P5" s="482"/>
      <c r="Q5" s="482"/>
      <c r="R5" s="482"/>
      <c r="S5" s="482"/>
      <c r="AB5" s="482"/>
      <c r="AC5" s="482"/>
      <c r="AD5" s="482"/>
      <c r="AE5" s="482"/>
    </row>
    <row r="6" spans="1:31" ht="15" customHeight="1">
      <c r="P6" s="482"/>
      <c r="Q6" s="482"/>
      <c r="R6" s="482"/>
      <c r="S6" s="482"/>
      <c r="AB6" s="482"/>
      <c r="AC6" s="482"/>
      <c r="AD6" s="482"/>
      <c r="AE6" s="482"/>
    </row>
    <row r="7" spans="1:31" ht="15" customHeight="1">
      <c r="P7" s="482"/>
      <c r="Q7" s="482"/>
      <c r="R7" s="482"/>
      <c r="S7" s="482"/>
      <c r="AB7" s="482"/>
      <c r="AC7" s="482"/>
      <c r="AD7" s="482"/>
      <c r="AE7" s="482"/>
    </row>
    <row r="8" spans="1:31" ht="15" customHeight="1">
      <c r="A8" s="440" t="s">
        <v>79</v>
      </c>
      <c r="B8" s="467"/>
      <c r="C8" s="468"/>
      <c r="D8" s="440" t="s">
        <v>297</v>
      </c>
      <c r="E8" s="467"/>
      <c r="F8" s="467"/>
      <c r="G8" s="468"/>
      <c r="H8" s="440" t="s">
        <v>81</v>
      </c>
      <c r="I8" s="467"/>
      <c r="J8" s="467"/>
      <c r="K8" s="468"/>
      <c r="L8" s="440" t="s">
        <v>298</v>
      </c>
      <c r="M8" s="467"/>
      <c r="N8" s="467"/>
      <c r="O8" s="467"/>
      <c r="P8" s="482"/>
      <c r="Q8" s="482"/>
      <c r="R8" s="482"/>
      <c r="S8" s="482"/>
      <c r="T8" s="440" t="s">
        <v>83</v>
      </c>
      <c r="U8" s="467"/>
      <c r="V8" s="467"/>
      <c r="W8" s="467"/>
      <c r="X8" s="440" t="s">
        <v>84</v>
      </c>
      <c r="Y8" s="467"/>
      <c r="Z8" s="467"/>
      <c r="AA8" s="467"/>
      <c r="AB8" s="482"/>
      <c r="AC8" s="482"/>
      <c r="AD8" s="482"/>
      <c r="AE8" s="482"/>
    </row>
    <row r="9" spans="1:31" ht="15" customHeight="1">
      <c r="A9" s="469"/>
      <c r="B9" s="470"/>
      <c r="C9" s="471"/>
      <c r="D9" s="469"/>
      <c r="E9" s="470"/>
      <c r="F9" s="470"/>
      <c r="G9" s="471"/>
      <c r="H9" s="469"/>
      <c r="I9" s="470"/>
      <c r="J9" s="470"/>
      <c r="K9" s="471"/>
      <c r="L9" s="469"/>
      <c r="M9" s="470"/>
      <c r="N9" s="470"/>
      <c r="O9" s="470"/>
      <c r="P9" s="483"/>
      <c r="Q9" s="483"/>
      <c r="R9" s="483"/>
      <c r="S9" s="483"/>
      <c r="T9" s="469"/>
      <c r="U9" s="470"/>
      <c r="V9" s="470"/>
      <c r="W9" s="470"/>
      <c r="X9" s="469"/>
      <c r="Y9" s="470"/>
      <c r="Z9" s="470"/>
      <c r="AA9" s="470"/>
      <c r="AB9" s="483"/>
      <c r="AC9" s="483"/>
      <c r="AD9" s="483"/>
      <c r="AE9" s="483"/>
    </row>
    <row r="10" spans="1:31" ht="15" customHeight="1">
      <c r="A10" s="472" t="s">
        <v>299</v>
      </c>
      <c r="B10" s="473"/>
      <c r="C10" s="474"/>
      <c r="D10" s="416" t="s">
        <v>300</v>
      </c>
      <c r="E10" s="417"/>
      <c r="F10" s="417"/>
      <c r="G10" s="418"/>
      <c r="H10" s="416" t="s">
        <v>301</v>
      </c>
      <c r="I10" s="417"/>
      <c r="J10" s="417"/>
      <c r="K10" s="418"/>
      <c r="L10" s="416" t="s">
        <v>302</v>
      </c>
      <c r="M10" s="417"/>
      <c r="N10" s="417"/>
      <c r="O10" s="417"/>
      <c r="P10" s="413">
        <v>2</v>
      </c>
      <c r="Q10" s="413">
        <v>4</v>
      </c>
      <c r="R10" s="413">
        <v>4</v>
      </c>
      <c r="S10" s="413">
        <f>P10*Q10*R10</f>
        <v>32</v>
      </c>
      <c r="T10" s="425" t="s">
        <v>303</v>
      </c>
      <c r="U10" s="417"/>
      <c r="V10" s="417"/>
      <c r="W10" s="418"/>
      <c r="X10" s="426" t="s">
        <v>304</v>
      </c>
      <c r="Y10" s="417"/>
      <c r="Z10" s="417"/>
      <c r="AA10" s="417"/>
      <c r="AB10" s="413">
        <v>2</v>
      </c>
      <c r="AC10" s="413">
        <v>2</v>
      </c>
      <c r="AD10" s="413">
        <v>4</v>
      </c>
      <c r="AE10" s="413">
        <f>AB10*AC10*AD10</f>
        <v>16</v>
      </c>
    </row>
    <row r="11" spans="1:31" ht="15" customHeight="1">
      <c r="A11" s="475"/>
      <c r="B11" s="476"/>
      <c r="C11" s="477"/>
      <c r="D11" s="419"/>
      <c r="E11" s="420"/>
      <c r="F11" s="420"/>
      <c r="G11" s="421"/>
      <c r="H11" s="419"/>
      <c r="I11" s="420"/>
      <c r="J11" s="420"/>
      <c r="K11" s="421"/>
      <c r="L11" s="419"/>
      <c r="M11" s="420"/>
      <c r="N11" s="420"/>
      <c r="O11" s="420"/>
      <c r="P11" s="414"/>
      <c r="Q11" s="414"/>
      <c r="R11" s="414"/>
      <c r="S11" s="414"/>
      <c r="T11" s="420"/>
      <c r="U11" s="420"/>
      <c r="V11" s="420"/>
      <c r="W11" s="421"/>
      <c r="X11" s="419"/>
      <c r="Y11" s="420"/>
      <c r="Z11" s="420"/>
      <c r="AA11" s="420"/>
      <c r="AB11" s="414"/>
      <c r="AC11" s="414"/>
      <c r="AD11" s="414"/>
      <c r="AE11" s="414"/>
    </row>
    <row r="12" spans="1:31" ht="15" customHeight="1">
      <c r="A12" s="475"/>
      <c r="B12" s="476"/>
      <c r="C12" s="477"/>
      <c r="D12" s="422"/>
      <c r="E12" s="423"/>
      <c r="F12" s="423"/>
      <c r="G12" s="424"/>
      <c r="H12" s="422"/>
      <c r="I12" s="423"/>
      <c r="J12" s="423"/>
      <c r="K12" s="424"/>
      <c r="L12" s="422"/>
      <c r="M12" s="423"/>
      <c r="N12" s="423"/>
      <c r="O12" s="423"/>
      <c r="P12" s="415"/>
      <c r="Q12" s="415"/>
      <c r="R12" s="415"/>
      <c r="S12" s="415"/>
      <c r="T12" s="423"/>
      <c r="U12" s="423"/>
      <c r="V12" s="423"/>
      <c r="W12" s="424"/>
      <c r="X12" s="422"/>
      <c r="Y12" s="423"/>
      <c r="Z12" s="423"/>
      <c r="AA12" s="423"/>
      <c r="AB12" s="415"/>
      <c r="AC12" s="415"/>
      <c r="AD12" s="415"/>
      <c r="AE12" s="415"/>
    </row>
    <row r="13" spans="1:31" ht="15" customHeight="1">
      <c r="A13" s="475"/>
      <c r="B13" s="476"/>
      <c r="C13" s="477"/>
      <c r="D13" s="416" t="s">
        <v>305</v>
      </c>
      <c r="E13" s="417"/>
      <c r="F13" s="417"/>
      <c r="G13" s="418"/>
      <c r="H13" s="416" t="s">
        <v>306</v>
      </c>
      <c r="I13" s="417"/>
      <c r="J13" s="417"/>
      <c r="K13" s="418"/>
      <c r="L13" s="416" t="s">
        <v>307</v>
      </c>
      <c r="M13" s="417"/>
      <c r="N13" s="417"/>
      <c r="O13" s="417"/>
      <c r="P13" s="413">
        <v>4</v>
      </c>
      <c r="Q13" s="413">
        <v>4</v>
      </c>
      <c r="R13" s="413">
        <v>6</v>
      </c>
      <c r="S13" s="413">
        <f>P13*Q13*R13</f>
        <v>96</v>
      </c>
      <c r="T13" s="425" t="s">
        <v>308</v>
      </c>
      <c r="U13" s="417"/>
      <c r="V13" s="417"/>
      <c r="W13" s="418"/>
      <c r="X13" s="416" t="s">
        <v>309</v>
      </c>
      <c r="Y13" s="417"/>
      <c r="Z13" s="417"/>
      <c r="AA13" s="417"/>
      <c r="AB13" s="413">
        <v>4</v>
      </c>
      <c r="AC13" s="413">
        <v>2</v>
      </c>
      <c r="AD13" s="413">
        <v>6</v>
      </c>
      <c r="AE13" s="413">
        <f>AB13*AC13*AD13</f>
        <v>48</v>
      </c>
    </row>
    <row r="14" spans="1:31" ht="15" customHeight="1">
      <c r="A14" s="475"/>
      <c r="B14" s="476"/>
      <c r="C14" s="477"/>
      <c r="D14" s="419"/>
      <c r="E14" s="420"/>
      <c r="F14" s="420"/>
      <c r="G14" s="421"/>
      <c r="H14" s="419"/>
      <c r="I14" s="420"/>
      <c r="J14" s="420"/>
      <c r="K14" s="421"/>
      <c r="L14" s="419"/>
      <c r="M14" s="420"/>
      <c r="N14" s="420"/>
      <c r="O14" s="420"/>
      <c r="P14" s="414"/>
      <c r="Q14" s="414"/>
      <c r="R14" s="414"/>
      <c r="S14" s="414"/>
      <c r="T14" s="420"/>
      <c r="U14" s="420"/>
      <c r="V14" s="420"/>
      <c r="W14" s="421"/>
      <c r="X14" s="419"/>
      <c r="Y14" s="420"/>
      <c r="Z14" s="420"/>
      <c r="AA14" s="420"/>
      <c r="AB14" s="414"/>
      <c r="AC14" s="414"/>
      <c r="AD14" s="414"/>
      <c r="AE14" s="414"/>
    </row>
    <row r="15" spans="1:31" ht="36.75" customHeight="1">
      <c r="A15" s="475"/>
      <c r="B15" s="476"/>
      <c r="C15" s="477"/>
      <c r="D15" s="422"/>
      <c r="E15" s="423"/>
      <c r="F15" s="423"/>
      <c r="G15" s="424"/>
      <c r="H15" s="422"/>
      <c r="I15" s="423"/>
      <c r="J15" s="423"/>
      <c r="K15" s="424"/>
      <c r="L15" s="422"/>
      <c r="M15" s="423"/>
      <c r="N15" s="423"/>
      <c r="O15" s="423"/>
      <c r="P15" s="415"/>
      <c r="Q15" s="415"/>
      <c r="R15" s="415"/>
      <c r="S15" s="415"/>
      <c r="T15" s="423"/>
      <c r="U15" s="423"/>
      <c r="V15" s="423"/>
      <c r="W15" s="424"/>
      <c r="X15" s="422"/>
      <c r="Y15" s="423"/>
      <c r="Z15" s="423"/>
      <c r="AA15" s="423"/>
      <c r="AB15" s="415"/>
      <c r="AC15" s="415"/>
      <c r="AD15" s="415"/>
      <c r="AE15" s="415"/>
    </row>
    <row r="16" spans="1:31" ht="15" customHeight="1">
      <c r="A16" s="475"/>
      <c r="B16" s="476"/>
      <c r="C16" s="477"/>
      <c r="D16" s="416" t="s">
        <v>310</v>
      </c>
      <c r="E16" s="417"/>
      <c r="F16" s="417"/>
      <c r="G16" s="418"/>
      <c r="H16" s="416" t="s">
        <v>311</v>
      </c>
      <c r="I16" s="417"/>
      <c r="J16" s="417"/>
      <c r="K16" s="418"/>
      <c r="L16" s="416" t="s">
        <v>312</v>
      </c>
      <c r="M16" s="417"/>
      <c r="N16" s="417"/>
      <c r="O16" s="417"/>
      <c r="P16" s="413">
        <v>3</v>
      </c>
      <c r="Q16" s="413">
        <v>5</v>
      </c>
      <c r="R16" s="413">
        <v>9</v>
      </c>
      <c r="S16" s="413">
        <f>P16*Q16*R16</f>
        <v>135</v>
      </c>
      <c r="T16" s="425" t="s">
        <v>313</v>
      </c>
      <c r="U16" s="417"/>
      <c r="V16" s="417"/>
      <c r="W16" s="418"/>
      <c r="X16" s="416" t="s">
        <v>314</v>
      </c>
      <c r="Y16" s="417"/>
      <c r="Z16" s="417"/>
      <c r="AA16" s="417"/>
      <c r="AB16" s="413">
        <v>3</v>
      </c>
      <c r="AC16" s="413">
        <v>3</v>
      </c>
      <c r="AD16" s="413">
        <v>9</v>
      </c>
      <c r="AE16" s="413">
        <f>AB16*AC16*AD16</f>
        <v>81</v>
      </c>
    </row>
    <row r="17" spans="1:31" ht="15" customHeight="1">
      <c r="A17" s="475"/>
      <c r="B17" s="476"/>
      <c r="C17" s="477"/>
      <c r="D17" s="419"/>
      <c r="E17" s="420"/>
      <c r="F17" s="420"/>
      <c r="G17" s="421"/>
      <c r="H17" s="419"/>
      <c r="I17" s="420"/>
      <c r="J17" s="420"/>
      <c r="K17" s="421"/>
      <c r="L17" s="419"/>
      <c r="M17" s="420"/>
      <c r="N17" s="420"/>
      <c r="O17" s="420"/>
      <c r="P17" s="414"/>
      <c r="Q17" s="414"/>
      <c r="R17" s="414"/>
      <c r="S17" s="414"/>
      <c r="T17" s="420"/>
      <c r="U17" s="420"/>
      <c r="V17" s="420"/>
      <c r="W17" s="421"/>
      <c r="X17" s="419"/>
      <c r="Y17" s="420"/>
      <c r="Z17" s="420"/>
      <c r="AA17" s="420"/>
      <c r="AB17" s="414"/>
      <c r="AC17" s="414"/>
      <c r="AD17" s="414"/>
      <c r="AE17" s="414"/>
    </row>
    <row r="18" spans="1:31" ht="15" customHeight="1">
      <c r="A18" s="475"/>
      <c r="B18" s="476"/>
      <c r="C18" s="477"/>
      <c r="D18" s="422"/>
      <c r="E18" s="423"/>
      <c r="F18" s="423"/>
      <c r="G18" s="424"/>
      <c r="H18" s="422"/>
      <c r="I18" s="423"/>
      <c r="J18" s="423"/>
      <c r="K18" s="424"/>
      <c r="L18" s="422"/>
      <c r="M18" s="423"/>
      <c r="N18" s="423"/>
      <c r="O18" s="423"/>
      <c r="P18" s="415"/>
      <c r="Q18" s="415"/>
      <c r="R18" s="415"/>
      <c r="S18" s="415"/>
      <c r="T18" s="423"/>
      <c r="U18" s="423"/>
      <c r="V18" s="423"/>
      <c r="W18" s="424"/>
      <c r="X18" s="422"/>
      <c r="Y18" s="423"/>
      <c r="Z18" s="423"/>
      <c r="AA18" s="423"/>
      <c r="AB18" s="415"/>
      <c r="AC18" s="415"/>
      <c r="AD18" s="415"/>
      <c r="AE18" s="415"/>
    </row>
    <row r="19" spans="1:31" ht="15" customHeight="1">
      <c r="A19" s="475"/>
      <c r="B19" s="476"/>
      <c r="C19" s="477"/>
      <c r="D19" s="426" t="s">
        <v>315</v>
      </c>
      <c r="E19" s="417"/>
      <c r="F19" s="417"/>
      <c r="G19" s="418"/>
      <c r="H19" s="416" t="s">
        <v>316</v>
      </c>
      <c r="I19" s="417"/>
      <c r="J19" s="417"/>
      <c r="K19" s="418"/>
      <c r="L19" s="416" t="s">
        <v>317</v>
      </c>
      <c r="M19" s="417"/>
      <c r="N19" s="417"/>
      <c r="O19" s="417"/>
      <c r="P19" s="413">
        <v>2</v>
      </c>
      <c r="Q19" s="413">
        <v>6</v>
      </c>
      <c r="R19" s="413">
        <v>7</v>
      </c>
      <c r="S19" s="413">
        <f>P19*Q19*R19</f>
        <v>84</v>
      </c>
      <c r="T19" s="425" t="s">
        <v>318</v>
      </c>
      <c r="U19" s="417"/>
      <c r="V19" s="417"/>
      <c r="W19" s="418"/>
      <c r="X19" s="425" t="s">
        <v>319</v>
      </c>
      <c r="Y19" s="417"/>
      <c r="Z19" s="417"/>
      <c r="AA19" s="418"/>
      <c r="AB19" s="413">
        <v>2</v>
      </c>
      <c r="AC19" s="413">
        <v>4</v>
      </c>
      <c r="AD19" s="413">
        <v>7</v>
      </c>
      <c r="AE19" s="413">
        <f>AB19*AC19*AD19</f>
        <v>56</v>
      </c>
    </row>
    <row r="20" spans="1:31" ht="15" customHeight="1">
      <c r="A20" s="475"/>
      <c r="B20" s="476"/>
      <c r="C20" s="477"/>
      <c r="D20" s="419"/>
      <c r="E20" s="420"/>
      <c r="F20" s="420"/>
      <c r="G20" s="421"/>
      <c r="H20" s="419"/>
      <c r="I20" s="420"/>
      <c r="J20" s="420"/>
      <c r="K20" s="421"/>
      <c r="L20" s="419"/>
      <c r="M20" s="420"/>
      <c r="N20" s="420"/>
      <c r="O20" s="420"/>
      <c r="P20" s="414"/>
      <c r="Q20" s="414"/>
      <c r="R20" s="414"/>
      <c r="S20" s="414"/>
      <c r="T20" s="420"/>
      <c r="U20" s="420"/>
      <c r="V20" s="420"/>
      <c r="W20" s="421"/>
      <c r="X20" s="420"/>
      <c r="Y20" s="420"/>
      <c r="Z20" s="420"/>
      <c r="AA20" s="421"/>
      <c r="AB20" s="414"/>
      <c r="AC20" s="414"/>
      <c r="AD20" s="414"/>
      <c r="AE20" s="414"/>
    </row>
    <row r="21" spans="1:31" ht="15" customHeight="1">
      <c r="A21" s="475"/>
      <c r="B21" s="476"/>
      <c r="C21" s="477"/>
      <c r="D21" s="422"/>
      <c r="E21" s="423"/>
      <c r="F21" s="423"/>
      <c r="G21" s="424"/>
      <c r="H21" s="422"/>
      <c r="I21" s="423"/>
      <c r="J21" s="423"/>
      <c r="K21" s="424"/>
      <c r="L21" s="422"/>
      <c r="M21" s="423"/>
      <c r="N21" s="423"/>
      <c r="O21" s="423"/>
      <c r="P21" s="415"/>
      <c r="Q21" s="415"/>
      <c r="R21" s="415"/>
      <c r="S21" s="415"/>
      <c r="T21" s="423"/>
      <c r="U21" s="423"/>
      <c r="V21" s="423"/>
      <c r="W21" s="424"/>
      <c r="X21" s="423"/>
      <c r="Y21" s="423"/>
      <c r="Z21" s="423"/>
      <c r="AA21" s="424"/>
      <c r="AB21" s="415"/>
      <c r="AC21" s="415"/>
      <c r="AD21" s="415"/>
      <c r="AE21" s="415"/>
    </row>
    <row r="22" spans="1:31" ht="15" customHeight="1">
      <c r="A22" s="475"/>
      <c r="B22" s="476"/>
      <c r="C22" s="477"/>
      <c r="D22" s="416" t="s">
        <v>320</v>
      </c>
      <c r="E22" s="417"/>
      <c r="F22" s="417"/>
      <c r="G22" s="418"/>
      <c r="H22" s="416" t="s">
        <v>321</v>
      </c>
      <c r="I22" s="417"/>
      <c r="J22" s="417"/>
      <c r="K22" s="418"/>
      <c r="L22" s="416" t="s">
        <v>322</v>
      </c>
      <c r="M22" s="417"/>
      <c r="N22" s="417"/>
      <c r="O22" s="417"/>
      <c r="P22" s="413">
        <v>4</v>
      </c>
      <c r="Q22" s="413">
        <v>4</v>
      </c>
      <c r="R22" s="413">
        <v>6</v>
      </c>
      <c r="S22" s="413">
        <f>P22*Q22*R22</f>
        <v>96</v>
      </c>
      <c r="T22" s="425" t="s">
        <v>323</v>
      </c>
      <c r="U22" s="417"/>
      <c r="V22" s="417"/>
      <c r="W22" s="418"/>
      <c r="X22" s="416" t="s">
        <v>324</v>
      </c>
      <c r="Y22" s="417"/>
      <c r="Z22" s="417"/>
      <c r="AA22" s="417"/>
      <c r="AB22" s="413">
        <v>2</v>
      </c>
      <c r="AC22" s="413">
        <v>2</v>
      </c>
      <c r="AD22" s="413">
        <v>6</v>
      </c>
      <c r="AE22" s="413">
        <f>AB22*AC22*AD22</f>
        <v>24</v>
      </c>
    </row>
    <row r="23" spans="1:31" ht="15" customHeight="1">
      <c r="A23" s="475"/>
      <c r="B23" s="476"/>
      <c r="C23" s="477"/>
      <c r="D23" s="419"/>
      <c r="E23" s="420"/>
      <c r="F23" s="420"/>
      <c r="G23" s="421"/>
      <c r="H23" s="419"/>
      <c r="I23" s="420"/>
      <c r="J23" s="420"/>
      <c r="K23" s="421"/>
      <c r="L23" s="419"/>
      <c r="M23" s="420"/>
      <c r="N23" s="420"/>
      <c r="O23" s="420"/>
      <c r="P23" s="414"/>
      <c r="Q23" s="414"/>
      <c r="R23" s="414"/>
      <c r="S23" s="414"/>
      <c r="T23" s="420"/>
      <c r="U23" s="420"/>
      <c r="V23" s="420"/>
      <c r="W23" s="421"/>
      <c r="X23" s="419"/>
      <c r="Y23" s="420"/>
      <c r="Z23" s="420"/>
      <c r="AA23" s="420"/>
      <c r="AB23" s="414"/>
      <c r="AC23" s="414"/>
      <c r="AD23" s="414"/>
      <c r="AE23" s="414"/>
    </row>
    <row r="24" spans="1:31" ht="32.25" customHeight="1">
      <c r="A24" s="475"/>
      <c r="B24" s="476"/>
      <c r="C24" s="477"/>
      <c r="D24" s="422"/>
      <c r="E24" s="423"/>
      <c r="F24" s="423"/>
      <c r="G24" s="424"/>
      <c r="H24" s="422"/>
      <c r="I24" s="423"/>
      <c r="J24" s="423"/>
      <c r="K24" s="424"/>
      <c r="L24" s="422"/>
      <c r="M24" s="423"/>
      <c r="N24" s="423"/>
      <c r="O24" s="423"/>
      <c r="P24" s="415"/>
      <c r="Q24" s="415"/>
      <c r="R24" s="415"/>
      <c r="S24" s="415"/>
      <c r="T24" s="423"/>
      <c r="U24" s="423"/>
      <c r="V24" s="423"/>
      <c r="W24" s="424"/>
      <c r="X24" s="422"/>
      <c r="Y24" s="423"/>
      <c r="Z24" s="423"/>
      <c r="AA24" s="423"/>
      <c r="AB24" s="415"/>
      <c r="AC24" s="415"/>
      <c r="AD24" s="415"/>
      <c r="AE24" s="415"/>
    </row>
    <row r="25" spans="1:31" ht="15" customHeight="1">
      <c r="A25" s="475"/>
      <c r="B25" s="476"/>
      <c r="C25" s="477"/>
      <c r="D25" s="437" t="s">
        <v>325</v>
      </c>
      <c r="E25" s="431"/>
      <c r="F25" s="431"/>
      <c r="G25" s="432"/>
      <c r="H25" s="437" t="s">
        <v>326</v>
      </c>
      <c r="I25" s="431"/>
      <c r="J25" s="431"/>
      <c r="K25" s="432"/>
      <c r="L25" s="437" t="s">
        <v>327</v>
      </c>
      <c r="M25" s="431"/>
      <c r="N25" s="431"/>
      <c r="O25" s="431"/>
      <c r="P25" s="427">
        <v>5</v>
      </c>
      <c r="Q25" s="427">
        <v>5</v>
      </c>
      <c r="R25" s="427">
        <v>8</v>
      </c>
      <c r="S25" s="427">
        <f>P25*Q25*R25</f>
        <v>200</v>
      </c>
      <c r="T25" s="430" t="s">
        <v>328</v>
      </c>
      <c r="U25" s="431"/>
      <c r="V25" s="431"/>
      <c r="W25" s="432"/>
      <c r="X25" s="437" t="s">
        <v>329</v>
      </c>
      <c r="Y25" s="431"/>
      <c r="Z25" s="431"/>
      <c r="AA25" s="431"/>
      <c r="AB25" s="427">
        <v>5</v>
      </c>
      <c r="AC25" s="427">
        <v>2</v>
      </c>
      <c r="AD25" s="427">
        <v>8</v>
      </c>
      <c r="AE25" s="427">
        <f>AB25*AC25*AD25</f>
        <v>80</v>
      </c>
    </row>
    <row r="26" spans="1:31" ht="15" customHeight="1">
      <c r="A26" s="475"/>
      <c r="B26" s="476"/>
      <c r="C26" s="477"/>
      <c r="D26" s="438"/>
      <c r="E26" s="433"/>
      <c r="F26" s="433"/>
      <c r="G26" s="434"/>
      <c r="H26" s="438"/>
      <c r="I26" s="433"/>
      <c r="J26" s="433"/>
      <c r="K26" s="434"/>
      <c r="L26" s="438"/>
      <c r="M26" s="433"/>
      <c r="N26" s="433"/>
      <c r="O26" s="433"/>
      <c r="P26" s="428"/>
      <c r="Q26" s="428"/>
      <c r="R26" s="428"/>
      <c r="S26" s="428"/>
      <c r="T26" s="433"/>
      <c r="U26" s="433"/>
      <c r="V26" s="433"/>
      <c r="W26" s="434"/>
      <c r="X26" s="438"/>
      <c r="Y26" s="433"/>
      <c r="Z26" s="433"/>
      <c r="AA26" s="433"/>
      <c r="AB26" s="428"/>
      <c r="AC26" s="428"/>
      <c r="AD26" s="428"/>
      <c r="AE26" s="428"/>
    </row>
    <row r="27" spans="1:31" ht="54" customHeight="1">
      <c r="A27" s="478"/>
      <c r="B27" s="479"/>
      <c r="C27" s="480"/>
      <c r="D27" s="439"/>
      <c r="E27" s="435"/>
      <c r="F27" s="435"/>
      <c r="G27" s="436"/>
      <c r="H27" s="439"/>
      <c r="I27" s="435"/>
      <c r="J27" s="435"/>
      <c r="K27" s="436"/>
      <c r="L27" s="439"/>
      <c r="M27" s="435"/>
      <c r="N27" s="435"/>
      <c r="O27" s="435"/>
      <c r="P27" s="429"/>
      <c r="Q27" s="429"/>
      <c r="R27" s="429"/>
      <c r="S27" s="429"/>
      <c r="T27" s="435"/>
      <c r="U27" s="435"/>
      <c r="V27" s="435"/>
      <c r="W27" s="436"/>
      <c r="X27" s="439"/>
      <c r="Y27" s="435"/>
      <c r="Z27" s="435"/>
      <c r="AA27" s="435"/>
      <c r="AB27" s="429"/>
      <c r="AC27" s="429"/>
      <c r="AD27" s="429"/>
      <c r="AE27" s="429"/>
    </row>
  </sheetData>
  <mergeCells count="95">
    <mergeCell ref="T8:W9"/>
    <mergeCell ref="X8:AA9"/>
    <mergeCell ref="P1:S3"/>
    <mergeCell ref="AB1:AE3"/>
    <mergeCell ref="P4:P9"/>
    <mergeCell ref="Q4:Q9"/>
    <mergeCell ref="R4:R9"/>
    <mergeCell ref="S4:S9"/>
    <mergeCell ref="AB4:AB9"/>
    <mergeCell ref="AC4:AC9"/>
    <mergeCell ref="AD4:AD9"/>
    <mergeCell ref="AE4:AE9"/>
    <mergeCell ref="Q10:Q12"/>
    <mergeCell ref="A8:C9"/>
    <mergeCell ref="D8:G9"/>
    <mergeCell ref="H8:K9"/>
    <mergeCell ref="L8:O9"/>
    <mergeCell ref="A10:C27"/>
    <mergeCell ref="D10:G12"/>
    <mergeCell ref="H10:K12"/>
    <mergeCell ref="L10:O12"/>
    <mergeCell ref="P10:P12"/>
    <mergeCell ref="D16:G18"/>
    <mergeCell ref="H16:K18"/>
    <mergeCell ref="L16:O18"/>
    <mergeCell ref="P16:P18"/>
    <mergeCell ref="Q16:Q18"/>
    <mergeCell ref="D22:G24"/>
    <mergeCell ref="AD10:AD12"/>
    <mergeCell ref="AE10:AE12"/>
    <mergeCell ref="D13:G15"/>
    <mergeCell ref="H13:K15"/>
    <mergeCell ref="L13:O15"/>
    <mergeCell ref="P13:P15"/>
    <mergeCell ref="Q13:Q15"/>
    <mergeCell ref="R13:R15"/>
    <mergeCell ref="S13:S15"/>
    <mergeCell ref="T13:W15"/>
    <mergeCell ref="R10:R12"/>
    <mergeCell ref="S10:S12"/>
    <mergeCell ref="T10:W12"/>
    <mergeCell ref="X10:AA12"/>
    <mergeCell ref="AB10:AB12"/>
    <mergeCell ref="AC10:AC12"/>
    <mergeCell ref="X13:AA15"/>
    <mergeCell ref="AB13:AB15"/>
    <mergeCell ref="AC13:AC15"/>
    <mergeCell ref="AD13:AD15"/>
    <mergeCell ref="AE13:AE15"/>
    <mergeCell ref="AD16:AD18"/>
    <mergeCell ref="AE16:AE18"/>
    <mergeCell ref="D19:G21"/>
    <mergeCell ref="H19:K21"/>
    <mergeCell ref="L19:O21"/>
    <mergeCell ref="P19:P21"/>
    <mergeCell ref="Q19:Q21"/>
    <mergeCell ref="R19:R21"/>
    <mergeCell ref="S19:S21"/>
    <mergeCell ref="T19:W21"/>
    <mergeCell ref="R16:R18"/>
    <mergeCell ref="S16:S18"/>
    <mergeCell ref="T16:W18"/>
    <mergeCell ref="X16:AA18"/>
    <mergeCell ref="AB16:AB18"/>
    <mergeCell ref="AC16:AC18"/>
    <mergeCell ref="H22:K24"/>
    <mergeCell ref="L22:O24"/>
    <mergeCell ref="P22:P24"/>
    <mergeCell ref="Q22:Q24"/>
    <mergeCell ref="X19:AA21"/>
    <mergeCell ref="X22:AA24"/>
    <mergeCell ref="AB19:AB21"/>
    <mergeCell ref="AC19:AC21"/>
    <mergeCell ref="AD19:AD21"/>
    <mergeCell ref="AE19:AE21"/>
    <mergeCell ref="AD22:AD24"/>
    <mergeCell ref="AE22:AE24"/>
    <mergeCell ref="AB22:AB24"/>
    <mergeCell ref="AC22:AC24"/>
    <mergeCell ref="D25:G27"/>
    <mergeCell ref="H25:K27"/>
    <mergeCell ref="L25:O27"/>
    <mergeCell ref="P25:P27"/>
    <mergeCell ref="Q25:Q27"/>
    <mergeCell ref="R25:R27"/>
    <mergeCell ref="S25:S27"/>
    <mergeCell ref="T25:W27"/>
    <mergeCell ref="R22:R24"/>
    <mergeCell ref="S22:S24"/>
    <mergeCell ref="T22:W24"/>
    <mergeCell ref="X25:AA27"/>
    <mergeCell ref="AB25:AB27"/>
    <mergeCell ref="AC25:AC27"/>
    <mergeCell ref="AD25:AD27"/>
    <mergeCell ref="AE25:AE27"/>
  </mergeCells>
  <pageMargins left="0.7" right="0.7" top="0.75" bottom="0.75" header="0.3" footer="0.3"/>
  <pageSetup paperSize="9"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Matrices de cotation AMDEC</vt:lpstr>
      <vt:lpstr>AMDEC Processus de montage</vt:lpstr>
      <vt:lpstr>AMDEC Utilisation</vt:lpstr>
      <vt:lpstr>AMDEC Maintenance</vt:lpstr>
      <vt:lpstr>AMDEC SECURITE</vt:lpstr>
      <vt:lpstr>AMDEC Conception</vt:lpstr>
      <vt:lpstr>AMDEC Fiabilité</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hp</cp:lastModifiedBy>
  <cp:revision/>
  <cp:lastPrinted>2021-05-26T14:53:18Z</cp:lastPrinted>
  <dcterms:created xsi:type="dcterms:W3CDTF">2021-03-12T14:13:38Z</dcterms:created>
  <dcterms:modified xsi:type="dcterms:W3CDTF">2021-05-26T15:08:18Z</dcterms:modified>
  <cp:category/>
  <cp:contentStatus/>
</cp:coreProperties>
</file>